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4"/>
  </bookViews>
  <sheets>
    <sheet name="1 квартал" sheetId="1" r:id="rId1"/>
    <sheet name="2 квартал" sheetId="2" r:id="rId2"/>
    <sheet name="3 квартал" sheetId="3" r:id="rId3"/>
    <sheet name="4 квартал" sheetId="4" r:id="rId4"/>
    <sheet name="Годовой о результ. мероприятий" sheetId="6" r:id="rId5"/>
    <sheet name="Годовой о результ. показателей" sheetId="7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7" i="6" l="1"/>
  <c r="D78" i="6"/>
  <c r="D76" i="6"/>
  <c r="H82" i="6" l="1"/>
  <c r="H83" i="6"/>
  <c r="H81" i="6"/>
  <c r="H71" i="6"/>
  <c r="H72" i="6"/>
  <c r="H73" i="6"/>
  <c r="C18" i="6" l="1"/>
  <c r="C15" i="6" s="1"/>
  <c r="C17" i="6"/>
  <c r="C16" i="6"/>
  <c r="G70" i="6"/>
  <c r="F72" i="6"/>
  <c r="F73" i="6"/>
  <c r="F71" i="6"/>
  <c r="G72" i="6"/>
  <c r="G73" i="6"/>
  <c r="G71" i="6"/>
  <c r="F16" i="7" l="1"/>
  <c r="F17" i="7"/>
  <c r="F18" i="7"/>
  <c r="F19" i="7"/>
  <c r="F15" i="7"/>
  <c r="F12" i="7"/>
  <c r="G17" i="6"/>
  <c r="I17" i="6"/>
  <c r="C19" i="6"/>
  <c r="D19" i="6"/>
  <c r="E19" i="6"/>
  <c r="F19" i="6"/>
  <c r="G19" i="6"/>
  <c r="H19" i="6"/>
  <c r="I19" i="6"/>
  <c r="J19" i="6"/>
  <c r="H16" i="6"/>
  <c r="J16" i="6"/>
  <c r="E30" i="6"/>
  <c r="G30" i="6"/>
  <c r="H30" i="6"/>
  <c r="I30" i="6"/>
  <c r="J30" i="6"/>
  <c r="D31" i="6"/>
  <c r="E31" i="6"/>
  <c r="F31" i="6"/>
  <c r="G31" i="6"/>
  <c r="H31" i="6"/>
  <c r="I31" i="6"/>
  <c r="J31" i="6"/>
  <c r="D32" i="6"/>
  <c r="E32" i="6"/>
  <c r="F32" i="6"/>
  <c r="G32" i="6"/>
  <c r="H32" i="6"/>
  <c r="I32" i="6"/>
  <c r="J32" i="6"/>
  <c r="D33" i="6"/>
  <c r="D30" i="6" s="1"/>
  <c r="E33" i="6"/>
  <c r="F33" i="6"/>
  <c r="F30" i="6" s="1"/>
  <c r="G33" i="6"/>
  <c r="H33" i="6"/>
  <c r="I33" i="6"/>
  <c r="J33" i="6"/>
  <c r="D34" i="6"/>
  <c r="E34" i="6"/>
  <c r="F34" i="6"/>
  <c r="G34" i="6"/>
  <c r="H34" i="6"/>
  <c r="I34" i="6"/>
  <c r="J34" i="6"/>
  <c r="C32" i="6"/>
  <c r="C33" i="6"/>
  <c r="C34" i="6"/>
  <c r="C31" i="6"/>
  <c r="D72" i="6"/>
  <c r="D17" i="6" s="1"/>
  <c r="C72" i="6"/>
  <c r="E72" i="6"/>
  <c r="E17" i="6" s="1"/>
  <c r="F17" i="6"/>
  <c r="I72" i="6"/>
  <c r="J72" i="6"/>
  <c r="J17" i="6" s="1"/>
  <c r="C73" i="6"/>
  <c r="D73" i="6"/>
  <c r="E73" i="6"/>
  <c r="F18" i="6"/>
  <c r="G18" i="6"/>
  <c r="H18" i="6"/>
  <c r="I73" i="6"/>
  <c r="I18" i="6" s="1"/>
  <c r="J73" i="6"/>
  <c r="J18" i="6" s="1"/>
  <c r="C74" i="6"/>
  <c r="D74" i="6"/>
  <c r="E74" i="6"/>
  <c r="F74" i="6"/>
  <c r="G74" i="6"/>
  <c r="H74" i="6"/>
  <c r="I74" i="6"/>
  <c r="J74" i="6"/>
  <c r="D71" i="6"/>
  <c r="D16" i="6" s="1"/>
  <c r="E71" i="6"/>
  <c r="E70" i="6" s="1"/>
  <c r="F16" i="6"/>
  <c r="I71" i="6"/>
  <c r="I70" i="6" s="1"/>
  <c r="J71" i="6"/>
  <c r="C71" i="6"/>
  <c r="D80" i="6"/>
  <c r="E80" i="6"/>
  <c r="F80" i="6"/>
  <c r="G80" i="6"/>
  <c r="H80" i="6"/>
  <c r="I80" i="6"/>
  <c r="J80" i="6"/>
  <c r="C80" i="6"/>
  <c r="D75" i="6"/>
  <c r="E75" i="6"/>
  <c r="F75" i="6"/>
  <c r="G75" i="6"/>
  <c r="H75" i="6"/>
  <c r="I75" i="6"/>
  <c r="J75" i="6"/>
  <c r="C75" i="6"/>
  <c r="F70" i="6"/>
  <c r="J70" i="6"/>
  <c r="C70" i="6"/>
  <c r="D65" i="6"/>
  <c r="E65" i="6"/>
  <c r="F65" i="6"/>
  <c r="G65" i="6"/>
  <c r="H65" i="6"/>
  <c r="I65" i="6"/>
  <c r="J65" i="6"/>
  <c r="C65" i="6"/>
  <c r="D60" i="6"/>
  <c r="E60" i="6"/>
  <c r="F60" i="6"/>
  <c r="G60" i="6"/>
  <c r="H60" i="6"/>
  <c r="I60" i="6"/>
  <c r="J60" i="6"/>
  <c r="C60" i="6"/>
  <c r="D55" i="6"/>
  <c r="E55" i="6"/>
  <c r="F55" i="6"/>
  <c r="G55" i="6"/>
  <c r="H55" i="6"/>
  <c r="I55" i="6"/>
  <c r="J55" i="6"/>
  <c r="C55" i="6"/>
  <c r="D50" i="6"/>
  <c r="E50" i="6"/>
  <c r="F50" i="6"/>
  <c r="G50" i="6"/>
  <c r="H50" i="6"/>
  <c r="I50" i="6"/>
  <c r="J50" i="6"/>
  <c r="C50" i="6"/>
  <c r="D45" i="6"/>
  <c r="E45" i="6"/>
  <c r="F45" i="6"/>
  <c r="G45" i="6"/>
  <c r="H45" i="6"/>
  <c r="I45" i="6"/>
  <c r="J45" i="6"/>
  <c r="C45" i="6"/>
  <c r="C40" i="6"/>
  <c r="D40" i="6"/>
  <c r="E40" i="6"/>
  <c r="F40" i="6"/>
  <c r="G40" i="6"/>
  <c r="H40" i="6"/>
  <c r="I40" i="6"/>
  <c r="J40" i="6"/>
  <c r="D35" i="6"/>
  <c r="E35" i="6"/>
  <c r="F35" i="6"/>
  <c r="G35" i="6"/>
  <c r="H35" i="6"/>
  <c r="I35" i="6"/>
  <c r="J35" i="6"/>
  <c r="C35" i="6"/>
  <c r="D25" i="6"/>
  <c r="E25" i="6"/>
  <c r="F25" i="6"/>
  <c r="G25" i="6"/>
  <c r="H25" i="6"/>
  <c r="I25" i="6"/>
  <c r="J25" i="6"/>
  <c r="C25" i="6"/>
  <c r="D20" i="6"/>
  <c r="E20" i="6"/>
  <c r="F20" i="6"/>
  <c r="G20" i="6"/>
  <c r="H20" i="6"/>
  <c r="I20" i="6"/>
  <c r="J20" i="6"/>
  <c r="C20" i="6"/>
  <c r="D18" i="6" l="1"/>
  <c r="D15" i="6" s="1"/>
  <c r="H70" i="6"/>
  <c r="D70" i="6"/>
  <c r="J15" i="6"/>
  <c r="E16" i="6"/>
  <c r="E15" i="6" s="1"/>
  <c r="E18" i="6"/>
  <c r="I16" i="6"/>
  <c r="I15" i="6" s="1"/>
  <c r="G16" i="6"/>
  <c r="G15" i="6" s="1"/>
  <c r="H17" i="6"/>
  <c r="H15" i="6" s="1"/>
  <c r="F15" i="6"/>
  <c r="C30" i="6"/>
  <c r="J19" i="4"/>
  <c r="I19" i="4"/>
  <c r="H19" i="4"/>
  <c r="G19" i="4"/>
  <c r="F19" i="4"/>
  <c r="E19" i="4"/>
  <c r="D19" i="4"/>
  <c r="L19" i="4" s="1"/>
  <c r="C19" i="4"/>
  <c r="K19" i="4" s="1"/>
  <c r="L18" i="4"/>
  <c r="K18" i="4"/>
  <c r="L17" i="4"/>
  <c r="K17" i="4"/>
  <c r="L16" i="4"/>
  <c r="K16" i="4"/>
  <c r="L15" i="4"/>
  <c r="K15" i="4"/>
  <c r="L14" i="4"/>
  <c r="K14" i="4"/>
  <c r="L13" i="4"/>
  <c r="K13" i="4"/>
  <c r="J19" i="3"/>
  <c r="I19" i="3"/>
  <c r="H19" i="3"/>
  <c r="G19" i="3"/>
  <c r="F19" i="3"/>
  <c r="E19" i="3"/>
  <c r="D19" i="3"/>
  <c r="L19" i="3" s="1"/>
  <c r="C19" i="3"/>
  <c r="K19" i="3" s="1"/>
  <c r="L18" i="3"/>
  <c r="K18" i="3"/>
  <c r="L17" i="3"/>
  <c r="K17" i="3"/>
  <c r="L16" i="3"/>
  <c r="K16" i="3"/>
  <c r="L15" i="3"/>
  <c r="K15" i="3"/>
  <c r="L14" i="3"/>
  <c r="K14" i="3"/>
  <c r="L13" i="3"/>
  <c r="K13" i="3"/>
  <c r="J19" i="2"/>
  <c r="I19" i="2"/>
  <c r="H19" i="2"/>
  <c r="G19" i="2"/>
  <c r="F19" i="2"/>
  <c r="E19" i="2"/>
  <c r="D19" i="2"/>
  <c r="L19" i="2" s="1"/>
  <c r="C19" i="2"/>
  <c r="K19" i="2" s="1"/>
  <c r="L18" i="2"/>
  <c r="K18" i="2"/>
  <c r="L17" i="2"/>
  <c r="K17" i="2"/>
  <c r="L16" i="2"/>
  <c r="K16" i="2"/>
  <c r="L15" i="2"/>
  <c r="K15" i="2"/>
  <c r="L14" i="2"/>
  <c r="K14" i="2"/>
  <c r="L13" i="2"/>
  <c r="K13" i="2"/>
  <c r="D19" i="1"/>
  <c r="E19" i="1"/>
  <c r="F19" i="1"/>
  <c r="G19" i="1"/>
  <c r="H19" i="1"/>
  <c r="I19" i="1"/>
  <c r="J19" i="1"/>
  <c r="C19" i="1"/>
  <c r="K19" i="1" s="1"/>
  <c r="K14" i="1"/>
  <c r="L14" i="1"/>
  <c r="K15" i="1"/>
  <c r="L15" i="1"/>
  <c r="K16" i="1"/>
  <c r="L16" i="1"/>
  <c r="K17" i="1"/>
  <c r="L17" i="1"/>
  <c r="K18" i="1"/>
  <c r="L18" i="1"/>
  <c r="L19" i="1"/>
  <c r="L13" i="1"/>
  <c r="K13" i="1"/>
</calcChain>
</file>

<file path=xl/sharedStrings.xml><?xml version="1.0" encoding="utf-8"?>
<sst xmlns="http://schemas.openxmlformats.org/spreadsheetml/2006/main" count="316" uniqueCount="101">
  <si>
    <t>КВАРТАЛЬНЫЙ ОТЧЕТ</t>
  </si>
  <si>
    <t>№ п/п</t>
  </si>
  <si>
    <t>Наименование мероприятия</t>
  </si>
  <si>
    <t>Областной бюджет</t>
  </si>
  <si>
    <t>Достигнутые результаты мероприятий с начала года&lt;*&gt;</t>
  </si>
  <si>
    <t>Примечание&lt;**&gt;</t>
  </si>
  <si>
    <t>Профинансировано с начала года (SUM граф 4+6+8+10)</t>
  </si>
  <si>
    <t>Профинансировано с начала года</t>
  </si>
  <si>
    <t>Федеральный бюджет</t>
  </si>
  <si>
    <t>Местные бюджеты</t>
  </si>
  <si>
    <t>Внебюджетные источники</t>
  </si>
  <si>
    <t>Общий объем финансирования</t>
  </si>
  <si>
    <t>ЗА</t>
  </si>
  <si>
    <t>месяца</t>
  </si>
  <si>
    <t>года</t>
  </si>
  <si>
    <t>О РЕАЛИЗАЦИИ МЕРОПРИЯТИЙ МУНИЦИПАЛЬНОЙ ПРОГРАММЫ</t>
  </si>
  <si>
    <t>"Доступная среда для инвалидов на период 2016-2020 годы"</t>
  </si>
  <si>
    <t>наименование муниципальной программы</t>
  </si>
  <si>
    <t>заказчик (координатор)</t>
  </si>
  <si>
    <t>Доступность приоритетных объектов социальной инфраструктуры (приобретение и обустройство пандусов, оборудование помещений поручнями, оборудование санитарно-гигиенических комнат), в сфере культуры</t>
  </si>
  <si>
    <t>Доступность приоритетных объектов социальной инфраструктуры (приобретение и обустройство пандусов, оборудование помещений поручнями, оборудование санитарно-гигиенических комнат), в сфере образования</t>
  </si>
  <si>
    <t>Проведение ежегодного фестиваля для инвалидов «Преодолей себя», ежегодной Декады инвалидов</t>
  </si>
  <si>
    <t>Деятельность коррекционных развивающих объединений</t>
  </si>
  <si>
    <t>Создание в дошкольных образовательных организациях, условий для получения детьми – инвалидами качественного образования</t>
  </si>
  <si>
    <t>Создание в организациях дополнительного образования детей условий для получения детьми – инвалидами качественного образования</t>
  </si>
  <si>
    <t>Всего по программе</t>
  </si>
  <si>
    <t>&lt;*&gt; - Указываются показатели мероприятий в соответствии с предусмотренными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 количество участников мероприятий и т.п.).</t>
  </si>
  <si>
    <t>&lt;**&gt; - Графа "Примечание" обязательно заполняется по мероприятиям, объем финансирования, по которым не соответствует утвержденной ДЦП, а также по мероприятиям, по которым результат отсутствует или не соответствует запланированному, с указанием причин отклонений.</t>
  </si>
  <si>
    <t>Администрация Первомайского района</t>
  </si>
  <si>
    <t>Предусмотрено утвержденной МП</t>
  </si>
  <si>
    <t>Предусмотрено (SUM граф 3+5+7+9)</t>
  </si>
  <si>
    <t>Источники и объёмы финансирования на 2020 год (тыс. рублей)</t>
  </si>
  <si>
    <t>месяцев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</si>
  <si>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</si>
  <si>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</si>
  <si>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</si>
  <si>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</si>
  <si>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</si>
  <si>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</si>
  <si>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</si>
  <si>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&lt;*&gt; - Расходы, увеличивающие стоимость основных средств.
&lt;**&gt; - Расходы по государственным контактам с научными организациями на проведение НИОКР; расходы на НИОКР, проводимые собственными силами.
&lt;***&gt; - Текущие расходы.
&lt;****&gt; - Указываются показатели мероприятий в соответствии с предусмотренными показателями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акций, количество участников мероприятий и т.п.). Допускается приведение показателей, не установленных утвержденной МП.
&lt;*****&gt; - Графа "Примечание" обязательно заполняется по мероприятиям, объем финансирования, по которым не соответствует утвержденной МП, а также по мероприятиям, по которым результат отсутствует или не соответствует запланированному, с указанием причин отклонений.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</si>
  <si>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</si>
  <si>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</si>
  <si>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</si>
  <si>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</si>
  <si>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</si>
  <si>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</si>
  <si>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</si>
  <si>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</si>
  <si>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ИНФОРМАЦИЯ О РЕЗУЛЬТАТАХ РЕАЛИЗАЦИИ МУНИЦИПАЛЬНОЙ ПРОГРАММЫ В</t>
  </si>
  <si>
    <t>ГОДУ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</si>
  <si>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жизни и качества жизни населения Первомайского района</t>
    </r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</si>
  <si>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</si>
  <si>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</si>
  <si>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</si>
  <si>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</si>
  <si>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</si>
  <si>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</si>
  <si>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Е.А. Каравацкая</t>
  </si>
  <si>
    <t>Заместитель Главы Первомайского района по Социальной политике</t>
  </si>
  <si>
    <t xml:space="preserve">  Е.А. Каравацкая</t>
  </si>
  <si>
    <t xml:space="preserve"> </t>
  </si>
  <si>
    <t xml:space="preserve"> Е.А. Каравацкая</t>
  </si>
  <si>
    <t>Инвестиции, в том числе:</t>
  </si>
  <si>
    <t>Проведение паспортизации объектов социальной инфраструктуры и услуг в приоритетных сферах жизнедеятельности инвалидов и других маломобильных групп населения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</si>
  <si>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</si>
  <si>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</si>
  <si>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</si>
  <si>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</si>
  <si>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</si>
  <si>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</si>
  <si>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</si>
  <si>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</si>
  <si>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</si>
  <si>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Доступность приоритетных объектов социальной инфраструктуры (приобретение и обустройство пандусов, оборудование помещений поручнями, оборудование санитарно-гигиенических комнат), в т.ч.</t>
  </si>
  <si>
    <t>2.1</t>
  </si>
  <si>
    <t>в сфере культуры</t>
  </si>
  <si>
    <t>2.2</t>
  </si>
  <si>
    <t>в сфере образования</t>
  </si>
  <si>
    <t>Актуализация банка данных об инвалидах</t>
  </si>
  <si>
    <t>Проведение совещаний, круглых столов по проблемам инвалидов и инвалидности</t>
  </si>
  <si>
    <t>6</t>
  </si>
  <si>
    <t>7</t>
  </si>
  <si>
    <t>Привлечение общественного внимания к проблемам инвалидов через СМИ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</si>
  <si>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организациях., осуществляющих образовательную деятельность по адаптированным основным общеобразовательным программам ) условий для получения детьми – инвалидами качественного образования</t>
  </si>
  <si>
    <t>8</t>
  </si>
  <si>
    <t>в сфере дошкольного образования</t>
  </si>
  <si>
    <t>8.1</t>
  </si>
  <si>
    <t>8.2</t>
  </si>
  <si>
    <t xml:space="preserve"> В сфере дополнительного образования</t>
  </si>
  <si>
    <t>Доступность приоритетных объектов социальной инфраструктуры в сфере образования</t>
  </si>
  <si>
    <t>Доступность приоритетных объектов социальной инфраструктуры в сфере культуры</t>
  </si>
  <si>
    <t>Доступность приоритетных объектов социальной инфраструктуры в сфере социальной защиты</t>
  </si>
  <si>
    <t>Количество инвалидов, задействованных в культурных спортивных мероприятиях от общего числа инвалидов</t>
  </si>
  <si>
    <t>Сокращение численности инвалидов, нуждающихся в проведении ремонта жилых помещений (улучшение бытовых условий инвалидов, в т.ч. ремонт и устройство электрических, водопроводных, тепловых и канализационных сетей)</t>
  </si>
  <si>
    <t>Проведение паспортизации объектов социальной инфраструктуры и услуг в приоритетных сферах жизнедеятельности инвалидов и других маломобильных групп населения (доля объектов)</t>
  </si>
  <si>
    <t>Доля инвалидов, положительно оценивающих отношение населения к проблемам инвалидов, в общей численности опрошенных инвалидов</t>
  </si>
  <si>
    <t>Доля детей – инвалидов в возрасте от 5 до 18 лет, получающих дополнительное образование, от общей численности детей – инвалидов данного возраста</t>
  </si>
  <si>
    <t xml:space="preserve">Доля дошкольных образовательных организаций, в которых создана универсальная безбарьерная среда для инклюзивного образования детей – инвалидов, в общем количестве дошкольных образовательных организаций в МО «Первомайский район» </t>
  </si>
  <si>
    <t>Показатели мероприятий МП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</si>
  <si>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2021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</si>
</sst>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6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/>
    <xf numFmtId="0" fontId="2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1" fillId="0" borderId="6" xfId="0" applyFont="1" applyBorder="1"/>
    <xf numFmtId="0" fontId="1" fillId="0" borderId="0" xfId="0" applyFont="1" applyAlignment="1"/>
    <xf numFmtId="0" fontId="1" fillId="0" borderId="6" xfId="0" applyFont="1" applyBorder="1" applyAlignment="1"/>
    <xf numFmtId="0" fontId="2" fillId="0" borderId="6" xfId="0" applyFont="1" applyBorder="1" applyAlignment="1">
      <alignment horizontal="right" vertical="center"/>
    </xf>
    <xf numFmtId="0" fontId="9" fillId="2" borderId="1" xfId="0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right"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vertical="center" wrapText="1"/>
    </xf>
    <xf numFmtId="0" fontId="6" fillId="0" borderId="1" xfId="0" applyFont="1" applyFill="1" applyBorder="1"/>
    <xf numFmtId="49" fontId="3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vertical="center" wrapText="1"/>
    </xf>
    <xf numFmtId="0" fontId="3" fillId="0" borderId="1" xfId="0" applyFont="1" applyFill="1" applyBorder="1"/>
    <xf numFmtId="0" fontId="1" fillId="0" borderId="0" xfId="0" applyFont="1" applyFill="1"/>
    <xf numFmtId="0" fontId="0" fillId="0" borderId="0" xfId="0" applyFill="1"/>
    <xf numFmtId="0" fontId="6" fillId="3" borderId="1" xfId="0" applyNumberFormat="1" applyFont="1" applyFill="1" applyBorder="1" applyAlignment="1">
      <alignment horizontal="right"/>
    </xf>
    <xf numFmtId="0" fontId="6" fillId="0" borderId="1" xfId="0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0" fontId="3" fillId="0" borderId="1" xfId="0" applyNumberFormat="1" applyFont="1" applyFill="1" applyBorder="1" applyAlignment="1">
      <alignment horizontal="right"/>
    </xf>
    <xf numFmtId="0" fontId="0" fillId="0" borderId="1" xfId="0" applyBorder="1"/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right" vertical="center" wrapText="1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view="pageLayout" zoomScaleNormal="100" workbookViewId="0">
      <selection activeCell="E31" sqref="E31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1"/>
    </row>
    <row r="2" spans="1:15" x14ac:dyDescent="0.25">
      <c r="A2" s="6"/>
      <c r="B2" s="2"/>
      <c r="C2" s="2"/>
      <c r="D2" s="2"/>
      <c r="E2" s="7" t="s">
        <v>12</v>
      </c>
      <c r="F2" s="9">
        <v>3</v>
      </c>
      <c r="G2" s="6" t="s">
        <v>13</v>
      </c>
      <c r="H2" s="9">
        <v>2020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60" t="s">
        <v>15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1"/>
    </row>
    <row r="4" spans="1:15" x14ac:dyDescent="0.25">
      <c r="A4" s="61" t="s">
        <v>16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1"/>
    </row>
    <row r="5" spans="1:15" ht="8.25" customHeight="1" x14ac:dyDescent="0.25">
      <c r="A5" s="62" t="s">
        <v>17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1"/>
    </row>
    <row r="6" spans="1:15" x14ac:dyDescent="0.25">
      <c r="A6" s="61" t="s">
        <v>28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1"/>
    </row>
    <row r="7" spans="1:15" ht="8.25" customHeight="1" x14ac:dyDescent="0.25">
      <c r="A7" s="62" t="s">
        <v>18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63" t="s">
        <v>1</v>
      </c>
      <c r="B9" s="64" t="s">
        <v>2</v>
      </c>
      <c r="C9" s="63" t="s">
        <v>31</v>
      </c>
      <c r="D9" s="63"/>
      <c r="E9" s="63"/>
      <c r="F9" s="63"/>
      <c r="G9" s="63"/>
      <c r="H9" s="63"/>
      <c r="I9" s="63"/>
      <c r="J9" s="63"/>
      <c r="K9" s="63"/>
      <c r="L9" s="63"/>
      <c r="M9" s="63" t="s">
        <v>4</v>
      </c>
      <c r="N9" s="63" t="s">
        <v>5</v>
      </c>
      <c r="O9" s="3"/>
    </row>
    <row r="10" spans="1:15" s="4" customFormat="1" ht="30" customHeight="1" x14ac:dyDescent="0.25">
      <c r="A10" s="63"/>
      <c r="B10" s="64"/>
      <c r="C10" s="66" t="s">
        <v>8</v>
      </c>
      <c r="D10" s="66"/>
      <c r="E10" s="66" t="s">
        <v>3</v>
      </c>
      <c r="F10" s="66"/>
      <c r="G10" s="66" t="s">
        <v>9</v>
      </c>
      <c r="H10" s="66"/>
      <c r="I10" s="63" t="s">
        <v>10</v>
      </c>
      <c r="J10" s="63"/>
      <c r="K10" s="63" t="s">
        <v>11</v>
      </c>
      <c r="L10" s="63"/>
      <c r="M10" s="63"/>
      <c r="N10" s="63"/>
      <c r="O10" s="3"/>
    </row>
    <row r="11" spans="1:15" ht="72" x14ac:dyDescent="0.25">
      <c r="A11" s="63"/>
      <c r="B11" s="64"/>
      <c r="C11" s="15" t="s">
        <v>29</v>
      </c>
      <c r="D11" s="15" t="s">
        <v>7</v>
      </c>
      <c r="E11" s="15" t="s">
        <v>29</v>
      </c>
      <c r="F11" s="15" t="s">
        <v>7</v>
      </c>
      <c r="G11" s="15" t="s">
        <v>29</v>
      </c>
      <c r="H11" s="15" t="s">
        <v>7</v>
      </c>
      <c r="I11" s="15" t="s">
        <v>29</v>
      </c>
      <c r="J11" s="15" t="s">
        <v>7</v>
      </c>
      <c r="K11" s="15" t="s">
        <v>30</v>
      </c>
      <c r="L11" s="15" t="s">
        <v>6</v>
      </c>
      <c r="M11" s="63"/>
      <c r="N11" s="63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101.25" x14ac:dyDescent="0.25">
      <c r="A13" s="5">
        <v>1</v>
      </c>
      <c r="B13" s="11" t="s">
        <v>19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f>C13+E13+G13+I13</f>
        <v>0</v>
      </c>
      <c r="L13" s="16">
        <f>D13+F13+H13+J13</f>
        <v>0</v>
      </c>
      <c r="M13" s="16"/>
      <c r="N13" s="16"/>
      <c r="O13" s="1"/>
    </row>
    <row r="14" spans="1:15" ht="112.5" x14ac:dyDescent="0.25">
      <c r="A14" s="5">
        <v>2</v>
      </c>
      <c r="B14" s="11" t="s">
        <v>20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f t="shared" ref="K14:K19" si="0">C14+E14+G14+I14</f>
        <v>0</v>
      </c>
      <c r="L14" s="16">
        <f t="shared" ref="L14:L19" si="1">D14+F14+H14+J14</f>
        <v>0</v>
      </c>
      <c r="M14" s="16"/>
      <c r="N14" s="16"/>
      <c r="O14" s="1"/>
    </row>
    <row r="15" spans="1:15" ht="56.25" x14ac:dyDescent="0.25">
      <c r="A15" s="5">
        <v>3</v>
      </c>
      <c r="B15" s="11" t="s">
        <v>21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f t="shared" si="0"/>
        <v>0</v>
      </c>
      <c r="L15" s="16">
        <f t="shared" si="1"/>
        <v>0</v>
      </c>
      <c r="M15" s="16"/>
      <c r="N15" s="16"/>
      <c r="O15" s="1"/>
    </row>
    <row r="16" spans="1:15" ht="33.75" x14ac:dyDescent="0.25">
      <c r="A16" s="5">
        <v>4</v>
      </c>
      <c r="B16" s="11" t="s">
        <v>22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f t="shared" si="0"/>
        <v>0</v>
      </c>
      <c r="L16" s="16">
        <f t="shared" si="1"/>
        <v>0</v>
      </c>
      <c r="M16" s="16"/>
      <c r="N16" s="16"/>
      <c r="O16" s="1"/>
    </row>
    <row r="17" spans="1:15" ht="67.5" x14ac:dyDescent="0.25">
      <c r="A17" s="5">
        <v>5</v>
      </c>
      <c r="B17" s="11" t="s">
        <v>23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f t="shared" si="0"/>
        <v>0</v>
      </c>
      <c r="L17" s="16">
        <f t="shared" si="1"/>
        <v>0</v>
      </c>
      <c r="M17" s="16"/>
      <c r="N17" s="16"/>
      <c r="O17" s="1"/>
    </row>
    <row r="18" spans="1:15" ht="67.5" x14ac:dyDescent="0.25">
      <c r="A18" s="5">
        <v>6</v>
      </c>
      <c r="B18" s="11" t="s">
        <v>24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f t="shared" si="0"/>
        <v>0</v>
      </c>
      <c r="L18" s="16">
        <f t="shared" si="1"/>
        <v>0</v>
      </c>
      <c r="M18" s="16"/>
      <c r="N18" s="16"/>
      <c r="O18" s="1"/>
    </row>
    <row r="19" spans="1:15" x14ac:dyDescent="0.25">
      <c r="A19" s="12"/>
      <c r="B19" s="13" t="s">
        <v>25</v>
      </c>
      <c r="C19" s="13">
        <f>SUM(C13:C18)</f>
        <v>0</v>
      </c>
      <c r="D19" s="13">
        <f t="shared" ref="D19:J19" si="2">SUM(D13:D18)</f>
        <v>0</v>
      </c>
      <c r="E19" s="13">
        <f t="shared" si="2"/>
        <v>0</v>
      </c>
      <c r="F19" s="13">
        <f t="shared" si="2"/>
        <v>0</v>
      </c>
      <c r="G19" s="13">
        <f t="shared" si="2"/>
        <v>0</v>
      </c>
      <c r="H19" s="13">
        <f t="shared" si="2"/>
        <v>0</v>
      </c>
      <c r="I19" s="13">
        <f t="shared" si="2"/>
        <v>0</v>
      </c>
      <c r="J19" s="13">
        <f t="shared" si="2"/>
        <v>0</v>
      </c>
      <c r="K19" s="13">
        <f t="shared" si="0"/>
        <v>0</v>
      </c>
      <c r="L19" s="13">
        <f t="shared" si="1"/>
        <v>0</v>
      </c>
      <c r="M19" s="17"/>
      <c r="N19" s="17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25">
      <c r="A23" s="3"/>
      <c r="B23" s="1"/>
      <c r="C23" s="1"/>
      <c r="D23" s="30"/>
      <c r="E23" s="58" t="s">
        <v>59</v>
      </c>
      <c r="F23" s="58"/>
      <c r="G23" s="58"/>
      <c r="H23" s="58"/>
      <c r="I23" s="58"/>
      <c r="J23" s="58"/>
      <c r="K23" s="29"/>
      <c r="L23" s="31" t="s">
        <v>61</v>
      </c>
      <c r="M23" s="30" t="s">
        <v>62</v>
      </c>
      <c r="N23" s="30"/>
      <c r="O23" s="1"/>
    </row>
    <row r="24" spans="1:15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x14ac:dyDescent="0.25">
      <c r="A32" s="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21.75" customHeight="1" x14ac:dyDescent="0.25">
      <c r="A34" s="59" t="s">
        <v>26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</row>
    <row r="35" spans="1:15" ht="21.75" customHeight="1" x14ac:dyDescent="0.25">
      <c r="A35" s="59" t="s">
        <v>27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</row>
  </sheetData>
  <mergeCells count="19">
    <mergeCell ref="A1:N1"/>
    <mergeCell ref="C10:D10"/>
    <mergeCell ref="E10:F10"/>
    <mergeCell ref="G10:H10"/>
    <mergeCell ref="I10:J10"/>
    <mergeCell ref="K10:L10"/>
    <mergeCell ref="C9:L9"/>
    <mergeCell ref="E23:J23"/>
    <mergeCell ref="A34:N34"/>
    <mergeCell ref="A35:N35"/>
    <mergeCell ref="A3:N3"/>
    <mergeCell ref="A4:N4"/>
    <mergeCell ref="A5:N5"/>
    <mergeCell ref="A6:N6"/>
    <mergeCell ref="A7:N7"/>
    <mergeCell ref="M9:M11"/>
    <mergeCell ref="N9:N11"/>
    <mergeCell ref="B9:B11"/>
    <mergeCell ref="A9:A11"/>
  </mergeCells>
  <pageMargins left="0.23958333333333334" right="0.15625" top="0.76041666666666663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view="pageLayout" zoomScaleNormal="100" workbookViewId="0">
      <selection activeCell="C24" sqref="C24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1"/>
    </row>
    <row r="2" spans="1:15" x14ac:dyDescent="0.25">
      <c r="A2" s="6"/>
      <c r="B2" s="2"/>
      <c r="C2" s="2"/>
      <c r="D2" s="2"/>
      <c r="E2" s="7" t="s">
        <v>12</v>
      </c>
      <c r="F2" s="9">
        <v>6</v>
      </c>
      <c r="G2" s="6" t="s">
        <v>32</v>
      </c>
      <c r="H2" s="9">
        <v>2020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60" t="s">
        <v>15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1"/>
    </row>
    <row r="4" spans="1:15" x14ac:dyDescent="0.25">
      <c r="A4" s="61" t="s">
        <v>16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1"/>
    </row>
    <row r="5" spans="1:15" ht="8.25" customHeight="1" x14ac:dyDescent="0.25">
      <c r="A5" s="62" t="s">
        <v>17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1"/>
    </row>
    <row r="6" spans="1:15" x14ac:dyDescent="0.25">
      <c r="A6" s="61" t="s">
        <v>28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1"/>
    </row>
    <row r="7" spans="1:15" ht="8.25" customHeight="1" x14ac:dyDescent="0.25">
      <c r="A7" s="62" t="s">
        <v>18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63" t="s">
        <v>1</v>
      </c>
      <c r="B9" s="64" t="s">
        <v>2</v>
      </c>
      <c r="C9" s="63" t="s">
        <v>31</v>
      </c>
      <c r="D9" s="63"/>
      <c r="E9" s="63"/>
      <c r="F9" s="63"/>
      <c r="G9" s="63"/>
      <c r="H9" s="63"/>
      <c r="I9" s="63"/>
      <c r="J9" s="63"/>
      <c r="K9" s="63"/>
      <c r="L9" s="63"/>
      <c r="M9" s="63" t="s">
        <v>4</v>
      </c>
      <c r="N9" s="63" t="s">
        <v>5</v>
      </c>
      <c r="O9" s="3"/>
    </row>
    <row r="10" spans="1:15" s="4" customFormat="1" ht="30" customHeight="1" x14ac:dyDescent="0.25">
      <c r="A10" s="63"/>
      <c r="B10" s="64"/>
      <c r="C10" s="66" t="s">
        <v>8</v>
      </c>
      <c r="D10" s="66"/>
      <c r="E10" s="66" t="s">
        <v>3</v>
      </c>
      <c r="F10" s="66"/>
      <c r="G10" s="66" t="s">
        <v>9</v>
      </c>
      <c r="H10" s="66"/>
      <c r="I10" s="63" t="s">
        <v>10</v>
      </c>
      <c r="J10" s="63"/>
      <c r="K10" s="63" t="s">
        <v>11</v>
      </c>
      <c r="L10" s="63"/>
      <c r="M10" s="63"/>
      <c r="N10" s="63"/>
      <c r="O10" s="3"/>
    </row>
    <row r="11" spans="1:15" ht="72" x14ac:dyDescent="0.25">
      <c r="A11" s="63"/>
      <c r="B11" s="64"/>
      <c r="C11" s="15" t="s">
        <v>29</v>
      </c>
      <c r="D11" s="15" t="s">
        <v>7</v>
      </c>
      <c r="E11" s="15" t="s">
        <v>29</v>
      </c>
      <c r="F11" s="15" t="s">
        <v>7</v>
      </c>
      <c r="G11" s="15" t="s">
        <v>29</v>
      </c>
      <c r="H11" s="15" t="s">
        <v>7</v>
      </c>
      <c r="I11" s="15" t="s">
        <v>29</v>
      </c>
      <c r="J11" s="15" t="s">
        <v>7</v>
      </c>
      <c r="K11" s="15" t="s">
        <v>30</v>
      </c>
      <c r="L11" s="15" t="s">
        <v>6</v>
      </c>
      <c r="M11" s="63"/>
      <c r="N11" s="63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101.25" x14ac:dyDescent="0.25">
      <c r="A13" s="5">
        <v>1</v>
      </c>
      <c r="B13" s="11" t="s">
        <v>19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f>C13+E13+G13+I13</f>
        <v>0</v>
      </c>
      <c r="L13" s="16">
        <f>D13+F13+H13+J13</f>
        <v>0</v>
      </c>
      <c r="M13" s="16"/>
      <c r="N13" s="16"/>
      <c r="O13" s="1"/>
    </row>
    <row r="14" spans="1:15" ht="112.5" x14ac:dyDescent="0.25">
      <c r="A14" s="5">
        <v>2</v>
      </c>
      <c r="B14" s="11" t="s">
        <v>20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f t="shared" ref="K14:L19" si="0">C14+E14+G14+I14</f>
        <v>0</v>
      </c>
      <c r="L14" s="16">
        <f t="shared" si="0"/>
        <v>0</v>
      </c>
      <c r="M14" s="16"/>
      <c r="N14" s="16"/>
      <c r="O14" s="1"/>
    </row>
    <row r="15" spans="1:15" ht="56.25" x14ac:dyDescent="0.25">
      <c r="A15" s="5">
        <v>3</v>
      </c>
      <c r="B15" s="11" t="s">
        <v>21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f t="shared" si="0"/>
        <v>0</v>
      </c>
      <c r="L15" s="16">
        <f t="shared" si="0"/>
        <v>0</v>
      </c>
      <c r="M15" s="16"/>
      <c r="N15" s="16"/>
      <c r="O15" s="1"/>
    </row>
    <row r="16" spans="1:15" ht="33.75" x14ac:dyDescent="0.25">
      <c r="A16" s="5">
        <v>4</v>
      </c>
      <c r="B16" s="11" t="s">
        <v>22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f t="shared" si="0"/>
        <v>0</v>
      </c>
      <c r="L16" s="16">
        <f t="shared" si="0"/>
        <v>0</v>
      </c>
      <c r="M16" s="16"/>
      <c r="N16" s="16"/>
      <c r="O16" s="1"/>
    </row>
    <row r="17" spans="1:15" ht="67.5" x14ac:dyDescent="0.25">
      <c r="A17" s="5">
        <v>5</v>
      </c>
      <c r="B17" s="11" t="s">
        <v>23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f t="shared" si="0"/>
        <v>0</v>
      </c>
      <c r="L17" s="16">
        <f t="shared" si="0"/>
        <v>0</v>
      </c>
      <c r="M17" s="16"/>
      <c r="N17" s="16"/>
      <c r="O17" s="1"/>
    </row>
    <row r="18" spans="1:15" ht="67.5" x14ac:dyDescent="0.25">
      <c r="A18" s="5">
        <v>6</v>
      </c>
      <c r="B18" s="11" t="s">
        <v>24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f t="shared" si="0"/>
        <v>0</v>
      </c>
      <c r="L18" s="16">
        <f t="shared" si="0"/>
        <v>0</v>
      </c>
      <c r="M18" s="16"/>
      <c r="N18" s="16"/>
      <c r="O18" s="1"/>
    </row>
    <row r="19" spans="1:15" x14ac:dyDescent="0.25">
      <c r="A19" s="12"/>
      <c r="B19" s="13" t="s">
        <v>25</v>
      </c>
      <c r="C19" s="13">
        <f>SUM(C13:C18)</f>
        <v>0</v>
      </c>
      <c r="D19" s="13">
        <f t="shared" ref="D19:J19" si="1">SUM(D13:D18)</f>
        <v>0</v>
      </c>
      <c r="E19" s="13">
        <f t="shared" si="1"/>
        <v>0</v>
      </c>
      <c r="F19" s="13">
        <f t="shared" si="1"/>
        <v>0</v>
      </c>
      <c r="G19" s="13">
        <f t="shared" si="1"/>
        <v>0</v>
      </c>
      <c r="H19" s="13">
        <f t="shared" si="1"/>
        <v>0</v>
      </c>
      <c r="I19" s="13">
        <f t="shared" si="1"/>
        <v>0</v>
      </c>
      <c r="J19" s="13">
        <f t="shared" si="1"/>
        <v>0</v>
      </c>
      <c r="K19" s="13">
        <f t="shared" si="0"/>
        <v>0</v>
      </c>
      <c r="L19" s="13">
        <f t="shared" si="0"/>
        <v>0</v>
      </c>
      <c r="M19" s="17"/>
      <c r="N19" s="17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25">
      <c r="A23" s="3"/>
      <c r="B23" s="1"/>
      <c r="C23" s="1"/>
      <c r="D23" s="30"/>
      <c r="E23" s="58" t="s">
        <v>59</v>
      </c>
      <c r="F23" s="58"/>
      <c r="G23" s="58"/>
      <c r="H23" s="58"/>
      <c r="I23" s="58"/>
      <c r="J23" s="58"/>
      <c r="K23" s="29"/>
      <c r="L23" s="31" t="s">
        <v>61</v>
      </c>
      <c r="M23" s="30" t="s">
        <v>62</v>
      </c>
      <c r="N23" s="30"/>
      <c r="O23" s="1"/>
    </row>
    <row r="24" spans="1:15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x14ac:dyDescent="0.25">
      <c r="A32" s="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24" customHeight="1" x14ac:dyDescent="0.25">
      <c r="A34" s="59" t="s">
        <v>26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</row>
    <row r="35" spans="1:15" ht="24" customHeight="1" x14ac:dyDescent="0.25">
      <c r="A35" s="59" t="s">
        <v>27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</row>
  </sheetData>
  <mergeCells count="19">
    <mergeCell ref="A7:N7"/>
    <mergeCell ref="A1:N1"/>
    <mergeCell ref="A3:N3"/>
    <mergeCell ref="A4:N4"/>
    <mergeCell ref="A5:N5"/>
    <mergeCell ref="A6:N6"/>
    <mergeCell ref="E23:J23"/>
    <mergeCell ref="A34:N34"/>
    <mergeCell ref="A35:N35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23958333333333334" right="0.15625" top="0.76041666666666663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view="pageLayout" zoomScaleNormal="100" workbookViewId="0">
      <selection activeCell="E23" sqref="E23:J23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1"/>
    </row>
    <row r="2" spans="1:15" x14ac:dyDescent="0.25">
      <c r="A2" s="6"/>
      <c r="B2" s="2"/>
      <c r="C2" s="2"/>
      <c r="D2" s="2"/>
      <c r="E2" s="7" t="s">
        <v>12</v>
      </c>
      <c r="F2" s="9">
        <v>9</v>
      </c>
      <c r="G2" s="6" t="s">
        <v>32</v>
      </c>
      <c r="H2" s="9">
        <v>2020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60" t="s">
        <v>15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1"/>
    </row>
    <row r="4" spans="1:15" x14ac:dyDescent="0.25">
      <c r="A4" s="61" t="s">
        <v>16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1"/>
    </row>
    <row r="5" spans="1:15" ht="8.25" customHeight="1" x14ac:dyDescent="0.25">
      <c r="A5" s="62" t="s">
        <v>17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1"/>
    </row>
    <row r="6" spans="1:15" x14ac:dyDescent="0.25">
      <c r="A6" s="61" t="s">
        <v>28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1"/>
    </row>
    <row r="7" spans="1:15" ht="8.25" customHeight="1" x14ac:dyDescent="0.25">
      <c r="A7" s="62" t="s">
        <v>18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63" t="s">
        <v>1</v>
      </c>
      <c r="B9" s="64" t="s">
        <v>2</v>
      </c>
      <c r="C9" s="63" t="s">
        <v>31</v>
      </c>
      <c r="D9" s="63"/>
      <c r="E9" s="63"/>
      <c r="F9" s="63"/>
      <c r="G9" s="63"/>
      <c r="H9" s="63"/>
      <c r="I9" s="63"/>
      <c r="J9" s="63"/>
      <c r="K9" s="63"/>
      <c r="L9" s="63"/>
      <c r="M9" s="63" t="s">
        <v>4</v>
      </c>
      <c r="N9" s="63" t="s">
        <v>5</v>
      </c>
      <c r="O9" s="3"/>
    </row>
    <row r="10" spans="1:15" s="4" customFormat="1" ht="30" customHeight="1" x14ac:dyDescent="0.25">
      <c r="A10" s="63"/>
      <c r="B10" s="64"/>
      <c r="C10" s="66" t="s">
        <v>8</v>
      </c>
      <c r="D10" s="66"/>
      <c r="E10" s="66" t="s">
        <v>3</v>
      </c>
      <c r="F10" s="66"/>
      <c r="G10" s="66" t="s">
        <v>9</v>
      </c>
      <c r="H10" s="66"/>
      <c r="I10" s="63" t="s">
        <v>10</v>
      </c>
      <c r="J10" s="63"/>
      <c r="K10" s="63" t="s">
        <v>11</v>
      </c>
      <c r="L10" s="63"/>
      <c r="M10" s="63"/>
      <c r="N10" s="63"/>
      <c r="O10" s="3"/>
    </row>
    <row r="11" spans="1:15" ht="72" x14ac:dyDescent="0.25">
      <c r="A11" s="63"/>
      <c r="B11" s="64"/>
      <c r="C11" s="15" t="s">
        <v>29</v>
      </c>
      <c r="D11" s="15" t="s">
        <v>7</v>
      </c>
      <c r="E11" s="15" t="s">
        <v>29</v>
      </c>
      <c r="F11" s="15" t="s">
        <v>7</v>
      </c>
      <c r="G11" s="15" t="s">
        <v>29</v>
      </c>
      <c r="H11" s="15" t="s">
        <v>7</v>
      </c>
      <c r="I11" s="15" t="s">
        <v>29</v>
      </c>
      <c r="J11" s="15" t="s">
        <v>7</v>
      </c>
      <c r="K11" s="15" t="s">
        <v>30</v>
      </c>
      <c r="L11" s="15" t="s">
        <v>6</v>
      </c>
      <c r="M11" s="63"/>
      <c r="N11" s="63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101.25" x14ac:dyDescent="0.25">
      <c r="A13" s="5">
        <v>1</v>
      </c>
      <c r="B13" s="11" t="s">
        <v>19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f>C13+E13+G13+I13</f>
        <v>0</v>
      </c>
      <c r="L13" s="16">
        <f>D13+F13+H13+J13</f>
        <v>0</v>
      </c>
      <c r="M13" s="16"/>
      <c r="N13" s="16"/>
      <c r="O13" s="1"/>
    </row>
    <row r="14" spans="1:15" ht="112.5" x14ac:dyDescent="0.25">
      <c r="A14" s="5">
        <v>2</v>
      </c>
      <c r="B14" s="11" t="s">
        <v>20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f t="shared" ref="K14:L19" si="0">C14+E14+G14+I14</f>
        <v>0</v>
      </c>
      <c r="L14" s="16">
        <f t="shared" si="0"/>
        <v>0</v>
      </c>
      <c r="M14" s="16"/>
      <c r="N14" s="16"/>
      <c r="O14" s="1"/>
    </row>
    <row r="15" spans="1:15" ht="56.25" x14ac:dyDescent="0.25">
      <c r="A15" s="5">
        <v>3</v>
      </c>
      <c r="B15" s="11" t="s">
        <v>21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f t="shared" si="0"/>
        <v>0</v>
      </c>
      <c r="L15" s="16">
        <f t="shared" si="0"/>
        <v>0</v>
      </c>
      <c r="M15" s="16"/>
      <c r="N15" s="16"/>
      <c r="O15" s="1"/>
    </row>
    <row r="16" spans="1:15" ht="33.75" x14ac:dyDescent="0.25">
      <c r="A16" s="5">
        <v>4</v>
      </c>
      <c r="B16" s="11" t="s">
        <v>22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f t="shared" si="0"/>
        <v>0</v>
      </c>
      <c r="L16" s="16">
        <f t="shared" si="0"/>
        <v>0</v>
      </c>
      <c r="M16" s="16"/>
      <c r="N16" s="16"/>
      <c r="O16" s="1"/>
    </row>
    <row r="17" spans="1:15" ht="67.5" x14ac:dyDescent="0.25">
      <c r="A17" s="5">
        <v>5</v>
      </c>
      <c r="B17" s="11" t="s">
        <v>23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f t="shared" si="0"/>
        <v>0</v>
      </c>
      <c r="L17" s="16">
        <f t="shared" si="0"/>
        <v>0</v>
      </c>
      <c r="M17" s="16"/>
      <c r="N17" s="16"/>
      <c r="O17" s="1"/>
    </row>
    <row r="18" spans="1:15" ht="67.5" x14ac:dyDescent="0.25">
      <c r="A18" s="5">
        <v>6</v>
      </c>
      <c r="B18" s="11" t="s">
        <v>24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f t="shared" si="0"/>
        <v>0</v>
      </c>
      <c r="L18" s="16">
        <f t="shared" si="0"/>
        <v>0</v>
      </c>
      <c r="M18" s="16"/>
      <c r="N18" s="16"/>
      <c r="O18" s="1"/>
    </row>
    <row r="19" spans="1:15" x14ac:dyDescent="0.25">
      <c r="A19" s="12"/>
      <c r="B19" s="13" t="s">
        <v>25</v>
      </c>
      <c r="C19" s="13">
        <f>SUM(C13:C18)</f>
        <v>0</v>
      </c>
      <c r="D19" s="13">
        <f t="shared" ref="D19:J19" si="1">SUM(D13:D18)</f>
        <v>0</v>
      </c>
      <c r="E19" s="13">
        <f t="shared" si="1"/>
        <v>0</v>
      </c>
      <c r="F19" s="13">
        <f t="shared" si="1"/>
        <v>0</v>
      </c>
      <c r="G19" s="13">
        <f t="shared" si="1"/>
        <v>0</v>
      </c>
      <c r="H19" s="13">
        <f t="shared" si="1"/>
        <v>0</v>
      </c>
      <c r="I19" s="13">
        <f t="shared" si="1"/>
        <v>0</v>
      </c>
      <c r="J19" s="13">
        <f t="shared" si="1"/>
        <v>0</v>
      </c>
      <c r="K19" s="13">
        <f t="shared" si="0"/>
        <v>0</v>
      </c>
      <c r="L19" s="13">
        <f t="shared" si="0"/>
        <v>0</v>
      </c>
      <c r="M19" s="17"/>
      <c r="N19" s="17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25">
      <c r="A23" s="3"/>
      <c r="B23" s="1"/>
      <c r="C23" s="1"/>
      <c r="D23" s="30"/>
      <c r="E23" s="58" t="s">
        <v>59</v>
      </c>
      <c r="F23" s="58"/>
      <c r="G23" s="58"/>
      <c r="H23" s="58"/>
      <c r="I23" s="58"/>
      <c r="J23" s="58"/>
      <c r="K23" s="29"/>
      <c r="L23" s="31" t="s">
        <v>61</v>
      </c>
      <c r="M23" s="30" t="s">
        <v>62</v>
      </c>
      <c r="N23" s="30"/>
      <c r="O23" s="1"/>
    </row>
    <row r="24" spans="1:15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x14ac:dyDescent="0.25">
      <c r="A32" s="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25.5" customHeight="1" x14ac:dyDescent="0.25">
      <c r="A34" s="59" t="s">
        <v>26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1"/>
    </row>
    <row r="35" spans="1:15" ht="25.5" customHeight="1" x14ac:dyDescent="0.25">
      <c r="A35" s="59" t="s">
        <v>27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1"/>
    </row>
    <row r="36" spans="1:15" x14ac:dyDescent="0.25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x14ac:dyDescent="0.25">
      <c r="A37" s="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x14ac:dyDescent="0.25">
      <c r="A38" s="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x14ac:dyDescent="0.25">
      <c r="A39" s="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x14ac:dyDescent="0.25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x14ac:dyDescent="0.25">
      <c r="A41" s="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x14ac:dyDescent="0.25">
      <c r="A42" s="3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x14ac:dyDescent="0.25">
      <c r="A43" s="3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x14ac:dyDescent="0.25">
      <c r="A44" s="3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x14ac:dyDescent="0.25">
      <c r="A45" s="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x14ac:dyDescent="0.25">
      <c r="A46" s="3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x14ac:dyDescent="0.25">
      <c r="A47" s="3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x14ac:dyDescent="0.25">
      <c r="A48" s="3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</sheetData>
  <mergeCells count="19">
    <mergeCell ref="A7:N7"/>
    <mergeCell ref="A1:N1"/>
    <mergeCell ref="A3:N3"/>
    <mergeCell ref="A4:N4"/>
    <mergeCell ref="A5:N5"/>
    <mergeCell ref="A6:N6"/>
    <mergeCell ref="A34:N34"/>
    <mergeCell ref="A35:N35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E23:J23"/>
  </mergeCells>
  <pageMargins left="0.23958333333333334" right="0.15625" top="0.76041666666666663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view="pageLayout" zoomScaleNormal="100" workbookViewId="0">
      <selection activeCell="E23" sqref="E23:J23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1"/>
    </row>
    <row r="2" spans="1:15" x14ac:dyDescent="0.25">
      <c r="A2" s="6"/>
      <c r="B2" s="2"/>
      <c r="C2" s="2"/>
      <c r="D2" s="2"/>
      <c r="E2" s="7" t="s">
        <v>12</v>
      </c>
      <c r="F2" s="9">
        <v>12</v>
      </c>
      <c r="G2" s="6" t="s">
        <v>32</v>
      </c>
      <c r="H2" s="9">
        <v>2020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60" t="s">
        <v>15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1"/>
    </row>
    <row r="4" spans="1:15" x14ac:dyDescent="0.25">
      <c r="A4" s="61" t="s">
        <v>16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1"/>
    </row>
    <row r="5" spans="1:15" ht="8.25" customHeight="1" x14ac:dyDescent="0.25">
      <c r="A5" s="62" t="s">
        <v>17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1"/>
    </row>
    <row r="6" spans="1:15" x14ac:dyDescent="0.25">
      <c r="A6" s="61" t="s">
        <v>28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1"/>
    </row>
    <row r="7" spans="1:15" ht="8.25" customHeight="1" x14ac:dyDescent="0.25">
      <c r="A7" s="62" t="s">
        <v>18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63" t="s">
        <v>1</v>
      </c>
      <c r="B9" s="63" t="s">
        <v>2</v>
      </c>
      <c r="C9" s="63" t="s">
        <v>31</v>
      </c>
      <c r="D9" s="63"/>
      <c r="E9" s="63"/>
      <c r="F9" s="63"/>
      <c r="G9" s="63"/>
      <c r="H9" s="63"/>
      <c r="I9" s="63"/>
      <c r="J9" s="63"/>
      <c r="K9" s="63"/>
      <c r="L9" s="63"/>
      <c r="M9" s="63" t="s">
        <v>4</v>
      </c>
      <c r="N9" s="63" t="s">
        <v>5</v>
      </c>
      <c r="O9" s="3"/>
    </row>
    <row r="10" spans="1:15" s="4" customFormat="1" ht="30" customHeight="1" x14ac:dyDescent="0.25">
      <c r="A10" s="63"/>
      <c r="B10" s="63"/>
      <c r="C10" s="66" t="s">
        <v>8</v>
      </c>
      <c r="D10" s="66"/>
      <c r="E10" s="66" t="s">
        <v>3</v>
      </c>
      <c r="F10" s="66"/>
      <c r="G10" s="66" t="s">
        <v>9</v>
      </c>
      <c r="H10" s="66"/>
      <c r="I10" s="63" t="s">
        <v>10</v>
      </c>
      <c r="J10" s="63"/>
      <c r="K10" s="63" t="s">
        <v>11</v>
      </c>
      <c r="L10" s="63"/>
      <c r="M10" s="63"/>
      <c r="N10" s="63"/>
      <c r="O10" s="3"/>
    </row>
    <row r="11" spans="1:15" ht="72" x14ac:dyDescent="0.25">
      <c r="A11" s="63"/>
      <c r="B11" s="63"/>
      <c r="C11" s="15" t="s">
        <v>29</v>
      </c>
      <c r="D11" s="15" t="s">
        <v>7</v>
      </c>
      <c r="E11" s="15" t="s">
        <v>29</v>
      </c>
      <c r="F11" s="15" t="s">
        <v>7</v>
      </c>
      <c r="G11" s="15" t="s">
        <v>29</v>
      </c>
      <c r="H11" s="15" t="s">
        <v>7</v>
      </c>
      <c r="I11" s="15" t="s">
        <v>29</v>
      </c>
      <c r="J11" s="15" t="s">
        <v>7</v>
      </c>
      <c r="K11" s="15" t="s">
        <v>30</v>
      </c>
      <c r="L11" s="15" t="s">
        <v>6</v>
      </c>
      <c r="M11" s="63"/>
      <c r="N11" s="63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101.25" x14ac:dyDescent="0.25">
      <c r="A13" s="5">
        <v>1</v>
      </c>
      <c r="B13" s="11" t="s">
        <v>19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f>C13+E13+G13+I13</f>
        <v>0</v>
      </c>
      <c r="L13" s="16">
        <f>D13+F13+H13+J13</f>
        <v>0</v>
      </c>
      <c r="M13" s="16"/>
      <c r="N13" s="16"/>
      <c r="O13" s="1"/>
    </row>
    <row r="14" spans="1:15" ht="112.5" x14ac:dyDescent="0.25">
      <c r="A14" s="5">
        <v>2</v>
      </c>
      <c r="B14" s="11" t="s">
        <v>20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f t="shared" ref="K14:L19" si="0">C14+E14+G14+I14</f>
        <v>0</v>
      </c>
      <c r="L14" s="16">
        <f t="shared" si="0"/>
        <v>0</v>
      </c>
      <c r="M14" s="16"/>
      <c r="N14" s="16"/>
      <c r="O14" s="1"/>
    </row>
    <row r="15" spans="1:15" ht="56.25" x14ac:dyDescent="0.25">
      <c r="A15" s="5">
        <v>3</v>
      </c>
      <c r="B15" s="11" t="s">
        <v>21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f t="shared" si="0"/>
        <v>0</v>
      </c>
      <c r="L15" s="16">
        <f t="shared" si="0"/>
        <v>0</v>
      </c>
      <c r="M15" s="16"/>
      <c r="N15" s="16"/>
      <c r="O15" s="1"/>
    </row>
    <row r="16" spans="1:15" ht="33.75" x14ac:dyDescent="0.25">
      <c r="A16" s="5">
        <v>4</v>
      </c>
      <c r="B16" s="11" t="s">
        <v>22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f t="shared" si="0"/>
        <v>0</v>
      </c>
      <c r="L16" s="16">
        <f t="shared" si="0"/>
        <v>0</v>
      </c>
      <c r="M16" s="16"/>
      <c r="N16" s="16"/>
      <c r="O16" s="1"/>
    </row>
    <row r="17" spans="1:15" ht="67.5" x14ac:dyDescent="0.25">
      <c r="A17" s="5">
        <v>5</v>
      </c>
      <c r="B17" s="11" t="s">
        <v>23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f t="shared" si="0"/>
        <v>0</v>
      </c>
      <c r="L17" s="16">
        <f t="shared" si="0"/>
        <v>0</v>
      </c>
      <c r="M17" s="16"/>
      <c r="N17" s="16"/>
      <c r="O17" s="1"/>
    </row>
    <row r="18" spans="1:15" ht="67.5" x14ac:dyDescent="0.25">
      <c r="A18" s="5">
        <v>6</v>
      </c>
      <c r="B18" s="11" t="s">
        <v>24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f t="shared" si="0"/>
        <v>0</v>
      </c>
      <c r="L18" s="16">
        <f t="shared" si="0"/>
        <v>0</v>
      </c>
      <c r="M18" s="16"/>
      <c r="N18" s="16"/>
      <c r="O18" s="1"/>
    </row>
    <row r="19" spans="1:15" x14ac:dyDescent="0.25">
      <c r="A19" s="12"/>
      <c r="B19" s="13" t="s">
        <v>25</v>
      </c>
      <c r="C19" s="13">
        <f>SUM(C13:C18)</f>
        <v>0</v>
      </c>
      <c r="D19" s="13">
        <f t="shared" ref="D19:J19" si="1">SUM(D13:D18)</f>
        <v>0</v>
      </c>
      <c r="E19" s="13">
        <f t="shared" si="1"/>
        <v>0</v>
      </c>
      <c r="F19" s="13">
        <f t="shared" si="1"/>
        <v>0</v>
      </c>
      <c r="G19" s="13">
        <f t="shared" si="1"/>
        <v>0</v>
      </c>
      <c r="H19" s="13">
        <f t="shared" si="1"/>
        <v>0</v>
      </c>
      <c r="I19" s="13">
        <f t="shared" si="1"/>
        <v>0</v>
      </c>
      <c r="J19" s="13">
        <f t="shared" si="1"/>
        <v>0</v>
      </c>
      <c r="K19" s="13">
        <f t="shared" si="0"/>
        <v>0</v>
      </c>
      <c r="L19" s="13">
        <f t="shared" si="0"/>
        <v>0</v>
      </c>
      <c r="M19" s="17"/>
      <c r="N19" s="17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25">
      <c r="A23" s="3"/>
      <c r="B23" s="1"/>
      <c r="C23" s="1"/>
      <c r="D23" s="30"/>
      <c r="E23" s="58" t="s">
        <v>59</v>
      </c>
      <c r="F23" s="58"/>
      <c r="G23" s="58"/>
      <c r="H23" s="58"/>
      <c r="I23" s="58"/>
      <c r="J23" s="58"/>
      <c r="K23" s="29"/>
      <c r="L23" s="31" t="s">
        <v>61</v>
      </c>
      <c r="M23" s="30" t="s">
        <v>62</v>
      </c>
      <c r="N23" s="30"/>
      <c r="O23" s="1"/>
    </row>
    <row r="24" spans="1:15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x14ac:dyDescent="0.25">
      <c r="A32" s="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21.75" customHeight="1" x14ac:dyDescent="0.25">
      <c r="A34" s="59" t="s">
        <v>26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</row>
    <row r="35" spans="1:15" ht="21.75" customHeight="1" x14ac:dyDescent="0.25">
      <c r="A35" s="59" t="s">
        <v>27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</row>
  </sheetData>
  <mergeCells count="19">
    <mergeCell ref="A7:N7"/>
    <mergeCell ref="A1:N1"/>
    <mergeCell ref="A3:N3"/>
    <mergeCell ref="A4:N4"/>
    <mergeCell ref="A5:N5"/>
    <mergeCell ref="A6:N6"/>
    <mergeCell ref="E23:J23"/>
    <mergeCell ref="A34:N34"/>
    <mergeCell ref="A35:N35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23958333333333334" right="0.15625" top="0.76041666666666663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102"/>
  <sheetViews>
    <sheetView tabSelected="1" view="pageLayout" zoomScaleNormal="100" workbookViewId="0">
      <selection activeCell="I18" sqref="I18"/>
    </sheetView>
  </sheetViews>
  <sheetFormatPr defaultColWidth="9.140625" defaultRowHeight="15" x14ac:dyDescent="0.25"/>
  <cols>
    <col min="1" max="1" width="5.7109375" style="4" customWidth="1"/>
    <col min="2" max="2" width="21" customWidth="1"/>
    <col min="3" max="10" width="9.85546875" customWidth="1"/>
    <col min="11" max="11" width="21.28515625" customWidth="1"/>
    <col min="12" max="12" width="17" customWidth="1"/>
    <col min="13" max="13" width="8.85546875" customWidth="1"/>
  </cols>
  <sheetData>
    <row r="1" spans="1:13" ht="37.5" customHeight="1" x14ac:dyDescent="0.25">
      <c r="K1" s="67" t="s">
        <v>48</v>
      </c>
      <c r="L1" s="67"/>
    </row>
    <row r="2" spans="1:13" ht="14.25" customHeight="1" x14ac:dyDescent="0.25">
      <c r="K2" s="21"/>
      <c r="L2" s="21" t="s">
        <v>47</v>
      </c>
    </row>
    <row r="3" spans="1:13" ht="14.25" customHeight="1" x14ac:dyDescent="0.25">
      <c r="A3" s="70" t="s">
        <v>33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1"/>
    </row>
    <row r="4" spans="1:13" x14ac:dyDescent="0.25">
      <c r="A4" s="69" t="s">
        <v>15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1"/>
    </row>
    <row r="5" spans="1:13" x14ac:dyDescent="0.25">
      <c r="A5" s="69" t="s">
        <v>100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1"/>
    </row>
    <row r="6" spans="1:13" x14ac:dyDescent="0.25">
      <c r="A6" s="68" t="s">
        <v>16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1"/>
    </row>
    <row r="7" spans="1:13" ht="8.25" customHeight="1" x14ac:dyDescent="0.25">
      <c r="A7" s="71" t="s">
        <v>44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1"/>
    </row>
    <row r="8" spans="1:13" x14ac:dyDescent="0.25">
      <c r="A8" s="68" t="s">
        <v>28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1"/>
    </row>
    <row r="9" spans="1:13" ht="8.25" customHeight="1" x14ac:dyDescent="0.25">
      <c r="A9" s="71" t="s">
        <v>43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1"/>
    </row>
    <row r="10" spans="1:13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"/>
    </row>
    <row r="11" spans="1:13" s="4" customFormat="1" ht="27.75" customHeight="1" x14ac:dyDescent="0.25">
      <c r="A11" s="63" t="s">
        <v>1</v>
      </c>
      <c r="B11" s="64" t="s">
        <v>34</v>
      </c>
      <c r="C11" s="63" t="s">
        <v>41</v>
      </c>
      <c r="D11" s="63"/>
      <c r="E11" s="63"/>
      <c r="F11" s="63"/>
      <c r="G11" s="63"/>
      <c r="H11" s="63"/>
      <c r="I11" s="63"/>
      <c r="J11" s="63"/>
      <c r="K11" s="63" t="s">
        <v>37</v>
      </c>
      <c r="L11" s="63" t="s">
        <v>38</v>
      </c>
      <c r="M11" s="3"/>
    </row>
    <row r="12" spans="1:13" s="4" customFormat="1" ht="30" customHeight="1" x14ac:dyDescent="0.25">
      <c r="A12" s="63"/>
      <c r="B12" s="64"/>
      <c r="C12" s="54">
        <v>2017</v>
      </c>
      <c r="D12" s="55" t="s">
        <v>39</v>
      </c>
      <c r="E12" s="54">
        <v>2018</v>
      </c>
      <c r="F12" s="55" t="s">
        <v>39</v>
      </c>
      <c r="G12" s="54">
        <v>2019</v>
      </c>
      <c r="H12" s="55" t="s">
        <v>39</v>
      </c>
      <c r="I12" s="54">
        <v>2020</v>
      </c>
      <c r="J12" s="55" t="s">
        <v>39</v>
      </c>
      <c r="K12" s="63"/>
      <c r="L12" s="63"/>
      <c r="M12" s="3"/>
    </row>
    <row r="13" spans="1:13" ht="48" x14ac:dyDescent="0.25">
      <c r="A13" s="63"/>
      <c r="B13" s="64"/>
      <c r="C13" s="15" t="s">
        <v>35</v>
      </c>
      <c r="D13" s="15" t="s">
        <v>36</v>
      </c>
      <c r="E13" s="15" t="s">
        <v>35</v>
      </c>
      <c r="F13" s="15" t="s">
        <v>36</v>
      </c>
      <c r="G13" s="15" t="s">
        <v>35</v>
      </c>
      <c r="H13" s="15" t="s">
        <v>36</v>
      </c>
      <c r="I13" s="15" t="s">
        <v>35</v>
      </c>
      <c r="J13" s="15" t="s">
        <v>36</v>
      </c>
      <c r="K13" s="63"/>
      <c r="L13" s="63"/>
      <c r="M13" s="1"/>
    </row>
    <row r="14" spans="1:13" x14ac:dyDescent="0.25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"/>
    </row>
    <row r="15" spans="1:13" x14ac:dyDescent="0.25">
      <c r="A15" s="19"/>
      <c r="B15" s="33" t="s">
        <v>45</v>
      </c>
      <c r="C15" s="20">
        <f>C16+C17+C18+C19+C20</f>
        <v>1978.9470000000001</v>
      </c>
      <c r="D15" s="20">
        <f t="shared" ref="D15:J15" si="0">D16+D17+D18+D19+D20</f>
        <v>1978.9470000000001</v>
      </c>
      <c r="E15" s="20">
        <f t="shared" si="0"/>
        <v>120</v>
      </c>
      <c r="F15" s="20">
        <f t="shared" si="0"/>
        <v>120</v>
      </c>
      <c r="G15" s="20">
        <f t="shared" si="0"/>
        <v>1100.818</v>
      </c>
      <c r="H15" s="20">
        <f t="shared" si="0"/>
        <v>1100.818</v>
      </c>
      <c r="I15" s="20">
        <f t="shared" si="0"/>
        <v>0</v>
      </c>
      <c r="J15" s="20">
        <f t="shared" si="0"/>
        <v>0</v>
      </c>
      <c r="K15" s="20"/>
      <c r="L15" s="20"/>
      <c r="M15" s="1"/>
    </row>
    <row r="16" spans="1:13" x14ac:dyDescent="0.25">
      <c r="A16" s="38" t="s">
        <v>65</v>
      </c>
      <c r="B16" s="39" t="s">
        <v>8</v>
      </c>
      <c r="C16" s="20">
        <f>C26+C31+C46+C51+C56+C61+C66+C71</f>
        <v>1347.625</v>
      </c>
      <c r="D16" s="20">
        <f t="shared" ref="D16:J16" si="1">D26+D31+D46+D51+D56+D66+D71</f>
        <v>1347.625</v>
      </c>
      <c r="E16" s="20">
        <f t="shared" si="1"/>
        <v>0</v>
      </c>
      <c r="F16" s="20">
        <f t="shared" si="1"/>
        <v>0</v>
      </c>
      <c r="G16" s="20">
        <f t="shared" si="1"/>
        <v>912.125</v>
      </c>
      <c r="H16" s="20">
        <f t="shared" si="1"/>
        <v>912.125</v>
      </c>
      <c r="I16" s="20">
        <f t="shared" si="1"/>
        <v>0</v>
      </c>
      <c r="J16" s="20">
        <f t="shared" si="1"/>
        <v>0</v>
      </c>
      <c r="K16" s="20"/>
      <c r="L16" s="20"/>
      <c r="M16" s="1"/>
    </row>
    <row r="17" spans="1:13" x14ac:dyDescent="0.25">
      <c r="A17" s="38" t="s">
        <v>66</v>
      </c>
      <c r="B17" s="39" t="s">
        <v>3</v>
      </c>
      <c r="C17" s="20">
        <f t="shared" ref="C17:C18" si="2">C27+C32+C47+C52+C57+C62+C67+C72</f>
        <v>473.48899999999998</v>
      </c>
      <c r="D17" s="20">
        <f t="shared" ref="D17:J17" si="3">D27+D32+D47+D52+D57+D67+D72</f>
        <v>473.48899999999998</v>
      </c>
      <c r="E17" s="20">
        <f t="shared" si="3"/>
        <v>0</v>
      </c>
      <c r="F17" s="20">
        <f t="shared" si="3"/>
        <v>0</v>
      </c>
      <c r="G17" s="20">
        <f t="shared" si="3"/>
        <v>186.82499999999999</v>
      </c>
      <c r="H17" s="20">
        <f t="shared" si="3"/>
        <v>186.82499999999999</v>
      </c>
      <c r="I17" s="20">
        <f t="shared" si="3"/>
        <v>0</v>
      </c>
      <c r="J17" s="20">
        <f t="shared" si="3"/>
        <v>0</v>
      </c>
      <c r="K17" s="20"/>
      <c r="L17" s="20"/>
      <c r="M17" s="1"/>
    </row>
    <row r="18" spans="1:13" x14ac:dyDescent="0.25">
      <c r="A18" s="38" t="s">
        <v>67</v>
      </c>
      <c r="B18" s="39" t="s">
        <v>42</v>
      </c>
      <c r="C18" s="20">
        <f t="shared" si="2"/>
        <v>157.833</v>
      </c>
      <c r="D18" s="20">
        <f t="shared" ref="D18:J18" si="4">D28+D33+D48+D53+D58+D68+D73</f>
        <v>157.833</v>
      </c>
      <c r="E18" s="20">
        <f>E28+E33+E48+E53+E58+E68+E73</f>
        <v>120</v>
      </c>
      <c r="F18" s="20">
        <f t="shared" si="4"/>
        <v>120</v>
      </c>
      <c r="G18" s="20">
        <f t="shared" si="4"/>
        <v>1.8680000000000001</v>
      </c>
      <c r="H18" s="20">
        <f t="shared" si="4"/>
        <v>1.8680000000000001</v>
      </c>
      <c r="I18" s="20">
        <f t="shared" si="4"/>
        <v>0</v>
      </c>
      <c r="J18" s="20">
        <f t="shared" si="4"/>
        <v>0</v>
      </c>
      <c r="K18" s="20"/>
      <c r="L18" s="20"/>
      <c r="M18" s="1"/>
    </row>
    <row r="19" spans="1:13" x14ac:dyDescent="0.25">
      <c r="A19" s="38" t="s">
        <v>68</v>
      </c>
      <c r="B19" s="39" t="s">
        <v>10</v>
      </c>
      <c r="C19" s="20">
        <f t="shared" ref="C19:J19" si="5">C29+C34+C49+C54+C59+C69+C74</f>
        <v>0</v>
      </c>
      <c r="D19" s="20">
        <f t="shared" si="5"/>
        <v>0</v>
      </c>
      <c r="E19" s="20">
        <f t="shared" si="5"/>
        <v>0</v>
      </c>
      <c r="F19" s="20">
        <f t="shared" si="5"/>
        <v>0</v>
      </c>
      <c r="G19" s="20">
        <f t="shared" si="5"/>
        <v>0</v>
      </c>
      <c r="H19" s="20">
        <f t="shared" si="5"/>
        <v>0</v>
      </c>
      <c r="I19" s="20">
        <f t="shared" si="5"/>
        <v>0</v>
      </c>
      <c r="J19" s="20">
        <f t="shared" si="5"/>
        <v>0</v>
      </c>
      <c r="K19" s="20"/>
      <c r="L19" s="20"/>
      <c r="M19" s="1"/>
    </row>
    <row r="20" spans="1:13" x14ac:dyDescent="0.25">
      <c r="A20" s="38" t="s">
        <v>69</v>
      </c>
      <c r="B20" s="39" t="s">
        <v>63</v>
      </c>
      <c r="C20" s="20">
        <f>SUM(C21:C24)</f>
        <v>0</v>
      </c>
      <c r="D20" s="20">
        <f t="shared" ref="D20:J20" si="6">SUM(D21:D24)</f>
        <v>0</v>
      </c>
      <c r="E20" s="20">
        <f t="shared" si="6"/>
        <v>0</v>
      </c>
      <c r="F20" s="20">
        <f t="shared" si="6"/>
        <v>0</v>
      </c>
      <c r="G20" s="20">
        <f t="shared" si="6"/>
        <v>0</v>
      </c>
      <c r="H20" s="20">
        <f t="shared" si="6"/>
        <v>0</v>
      </c>
      <c r="I20" s="20">
        <f t="shared" si="6"/>
        <v>0</v>
      </c>
      <c r="J20" s="20">
        <f t="shared" si="6"/>
        <v>0</v>
      </c>
      <c r="K20" s="20"/>
      <c r="L20" s="20"/>
      <c r="M20" s="1"/>
    </row>
    <row r="21" spans="1:13" x14ac:dyDescent="0.25">
      <c r="A21" s="38" t="s">
        <v>70</v>
      </c>
      <c r="B21" s="39" t="s">
        <v>8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1"/>
    </row>
    <row r="22" spans="1:13" x14ac:dyDescent="0.25">
      <c r="A22" s="38" t="s">
        <v>71</v>
      </c>
      <c r="B22" s="39" t="s">
        <v>3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1"/>
    </row>
    <row r="23" spans="1:13" x14ac:dyDescent="0.25">
      <c r="A23" s="38" t="s">
        <v>72</v>
      </c>
      <c r="B23" s="39" t="s">
        <v>42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1"/>
    </row>
    <row r="24" spans="1:13" x14ac:dyDescent="0.25">
      <c r="A24" s="38" t="s">
        <v>73</v>
      </c>
      <c r="B24" s="39" t="s">
        <v>10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1"/>
    </row>
    <row r="25" spans="1:13" ht="94.5" x14ac:dyDescent="0.25">
      <c r="A25" s="35" t="s">
        <v>65</v>
      </c>
      <c r="B25" s="36" t="s">
        <v>64</v>
      </c>
      <c r="C25" s="37">
        <f>SUM(C26:C29)</f>
        <v>0</v>
      </c>
      <c r="D25" s="37">
        <f t="shared" ref="D25:J25" si="7">SUM(D26:D29)</f>
        <v>0</v>
      </c>
      <c r="E25" s="37">
        <f t="shared" si="7"/>
        <v>0</v>
      </c>
      <c r="F25" s="37">
        <f t="shared" si="7"/>
        <v>0</v>
      </c>
      <c r="G25" s="37">
        <f t="shared" si="7"/>
        <v>0</v>
      </c>
      <c r="H25" s="37">
        <f t="shared" si="7"/>
        <v>0</v>
      </c>
      <c r="I25" s="37">
        <f t="shared" si="7"/>
        <v>0</v>
      </c>
      <c r="J25" s="37">
        <f t="shared" si="7"/>
        <v>0</v>
      </c>
      <c r="K25" s="37"/>
      <c r="L25" s="37"/>
      <c r="M25" s="1"/>
    </row>
    <row r="26" spans="1:13" x14ac:dyDescent="0.25">
      <c r="A26" s="18"/>
      <c r="B26" s="11" t="s">
        <v>8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"/>
    </row>
    <row r="27" spans="1:13" x14ac:dyDescent="0.25">
      <c r="A27" s="18"/>
      <c r="B27" s="11" t="s">
        <v>3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"/>
    </row>
    <row r="28" spans="1:13" x14ac:dyDescent="0.25">
      <c r="A28" s="18"/>
      <c r="B28" s="11" t="s">
        <v>42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"/>
    </row>
    <row r="29" spans="1:13" x14ac:dyDescent="0.25">
      <c r="A29" s="18"/>
      <c r="B29" s="11" t="s">
        <v>10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"/>
    </row>
    <row r="30" spans="1:13" ht="105" x14ac:dyDescent="0.25">
      <c r="A30" s="35" t="s">
        <v>66</v>
      </c>
      <c r="B30" s="36" t="s">
        <v>74</v>
      </c>
      <c r="C30" s="49">
        <f>SUM(C31:C34)</f>
        <v>119.7</v>
      </c>
      <c r="D30" s="49">
        <f t="shared" ref="D30:J30" si="8">SUM(D31:D34)</f>
        <v>119.7</v>
      </c>
      <c r="E30" s="49">
        <f t="shared" si="8"/>
        <v>120</v>
      </c>
      <c r="F30" s="49">
        <f t="shared" si="8"/>
        <v>120</v>
      </c>
      <c r="G30" s="49">
        <f t="shared" si="8"/>
        <v>0</v>
      </c>
      <c r="H30" s="49">
        <f t="shared" si="8"/>
        <v>0</v>
      </c>
      <c r="I30" s="49">
        <f t="shared" si="8"/>
        <v>0</v>
      </c>
      <c r="J30" s="49">
        <f t="shared" si="8"/>
        <v>0</v>
      </c>
      <c r="K30" s="37"/>
      <c r="L30" s="37"/>
      <c r="M30" s="1"/>
    </row>
    <row r="31" spans="1:13" x14ac:dyDescent="0.25">
      <c r="A31" s="41"/>
      <c r="B31" s="45" t="s">
        <v>8</v>
      </c>
      <c r="C31" s="50">
        <f>C36+C41</f>
        <v>0</v>
      </c>
      <c r="D31" s="50">
        <f t="shared" ref="D31:J31" si="9">D36+D41</f>
        <v>0</v>
      </c>
      <c r="E31" s="50">
        <f t="shared" si="9"/>
        <v>0</v>
      </c>
      <c r="F31" s="50">
        <f t="shared" si="9"/>
        <v>0</v>
      </c>
      <c r="G31" s="50">
        <f t="shared" si="9"/>
        <v>0</v>
      </c>
      <c r="H31" s="50">
        <f t="shared" si="9"/>
        <v>0</v>
      </c>
      <c r="I31" s="50">
        <f t="shared" si="9"/>
        <v>0</v>
      </c>
      <c r="J31" s="50">
        <f t="shared" si="9"/>
        <v>0</v>
      </c>
      <c r="K31" s="43"/>
      <c r="L31" s="43"/>
      <c r="M31" s="1"/>
    </row>
    <row r="32" spans="1:13" x14ac:dyDescent="0.25">
      <c r="A32" s="41"/>
      <c r="B32" s="45" t="s">
        <v>3</v>
      </c>
      <c r="C32" s="50">
        <f t="shared" ref="C32:J34" si="10">C37+C42</f>
        <v>0</v>
      </c>
      <c r="D32" s="50">
        <f t="shared" si="10"/>
        <v>0</v>
      </c>
      <c r="E32" s="50">
        <f t="shared" si="10"/>
        <v>0</v>
      </c>
      <c r="F32" s="50">
        <f t="shared" si="10"/>
        <v>0</v>
      </c>
      <c r="G32" s="50">
        <f t="shared" si="10"/>
        <v>0</v>
      </c>
      <c r="H32" s="50">
        <f t="shared" si="10"/>
        <v>0</v>
      </c>
      <c r="I32" s="50">
        <f t="shared" si="10"/>
        <v>0</v>
      </c>
      <c r="J32" s="50">
        <f t="shared" si="10"/>
        <v>0</v>
      </c>
      <c r="K32" s="43"/>
      <c r="L32" s="43"/>
      <c r="M32" s="1"/>
    </row>
    <row r="33" spans="1:13" x14ac:dyDescent="0.25">
      <c r="A33" s="41"/>
      <c r="B33" s="45" t="s">
        <v>42</v>
      </c>
      <c r="C33" s="50">
        <f t="shared" si="10"/>
        <v>119.7</v>
      </c>
      <c r="D33" s="50">
        <f t="shared" si="10"/>
        <v>119.7</v>
      </c>
      <c r="E33" s="50">
        <f t="shared" si="10"/>
        <v>120</v>
      </c>
      <c r="F33" s="50">
        <f t="shared" si="10"/>
        <v>120</v>
      </c>
      <c r="G33" s="50">
        <f t="shared" si="10"/>
        <v>0</v>
      </c>
      <c r="H33" s="50">
        <f t="shared" si="10"/>
        <v>0</v>
      </c>
      <c r="I33" s="50">
        <f t="shared" si="10"/>
        <v>0</v>
      </c>
      <c r="J33" s="50">
        <f t="shared" si="10"/>
        <v>0</v>
      </c>
      <c r="K33" s="43"/>
      <c r="L33" s="43"/>
      <c r="M33" s="1"/>
    </row>
    <row r="34" spans="1:13" x14ac:dyDescent="0.25">
      <c r="A34" s="41"/>
      <c r="B34" s="45" t="s">
        <v>10</v>
      </c>
      <c r="C34" s="50">
        <f t="shared" si="10"/>
        <v>0</v>
      </c>
      <c r="D34" s="50">
        <f t="shared" si="10"/>
        <v>0</v>
      </c>
      <c r="E34" s="50">
        <f t="shared" si="10"/>
        <v>0</v>
      </c>
      <c r="F34" s="50">
        <f t="shared" si="10"/>
        <v>0</v>
      </c>
      <c r="G34" s="50">
        <f t="shared" si="10"/>
        <v>0</v>
      </c>
      <c r="H34" s="50">
        <f t="shared" si="10"/>
        <v>0</v>
      </c>
      <c r="I34" s="50">
        <f t="shared" si="10"/>
        <v>0</v>
      </c>
      <c r="J34" s="50">
        <f t="shared" si="10"/>
        <v>0</v>
      </c>
      <c r="K34" s="43"/>
      <c r="L34" s="43"/>
      <c r="M34" s="1"/>
    </row>
    <row r="35" spans="1:13" x14ac:dyDescent="0.25">
      <c r="A35" s="41" t="s">
        <v>75</v>
      </c>
      <c r="B35" s="42" t="s">
        <v>76</v>
      </c>
      <c r="C35" s="43">
        <f>SUM(C36:C39)</f>
        <v>39.700000000000003</v>
      </c>
      <c r="D35" s="43">
        <f t="shared" ref="D35:J35" si="11">SUM(D36:D39)</f>
        <v>39.700000000000003</v>
      </c>
      <c r="E35" s="43">
        <f t="shared" si="11"/>
        <v>40</v>
      </c>
      <c r="F35" s="43">
        <f t="shared" si="11"/>
        <v>40</v>
      </c>
      <c r="G35" s="43">
        <f t="shared" si="11"/>
        <v>0</v>
      </c>
      <c r="H35" s="43">
        <f t="shared" si="11"/>
        <v>0</v>
      </c>
      <c r="I35" s="43">
        <f t="shared" si="11"/>
        <v>0</v>
      </c>
      <c r="J35" s="43">
        <f t="shared" si="11"/>
        <v>0</v>
      </c>
      <c r="K35" s="43"/>
      <c r="L35" s="43"/>
      <c r="M35" s="1"/>
    </row>
    <row r="36" spans="1:13" x14ac:dyDescent="0.25">
      <c r="A36" s="44"/>
      <c r="B36" s="45" t="s">
        <v>8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1"/>
    </row>
    <row r="37" spans="1:13" x14ac:dyDescent="0.25">
      <c r="A37" s="44"/>
      <c r="B37" s="45" t="s">
        <v>3</v>
      </c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1"/>
    </row>
    <row r="38" spans="1:13" x14ac:dyDescent="0.25">
      <c r="A38" s="44"/>
      <c r="B38" s="45" t="s">
        <v>42</v>
      </c>
      <c r="C38" s="46">
        <v>39.700000000000003</v>
      </c>
      <c r="D38" s="46">
        <v>39.700000000000003</v>
      </c>
      <c r="E38" s="46">
        <v>40</v>
      </c>
      <c r="F38" s="46">
        <v>40</v>
      </c>
      <c r="G38" s="46"/>
      <c r="H38" s="46"/>
      <c r="I38" s="46"/>
      <c r="J38" s="46"/>
      <c r="K38" s="46"/>
      <c r="L38" s="46"/>
      <c r="M38" s="1"/>
    </row>
    <row r="39" spans="1:13" x14ac:dyDescent="0.25">
      <c r="A39" s="44"/>
      <c r="B39" s="45" t="s">
        <v>10</v>
      </c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1"/>
    </row>
    <row r="40" spans="1:13" x14ac:dyDescent="0.25">
      <c r="A40" s="41" t="s">
        <v>77</v>
      </c>
      <c r="B40" s="42" t="s">
        <v>78</v>
      </c>
      <c r="C40" s="41">
        <f>SUM(C41:C44)</f>
        <v>80</v>
      </c>
      <c r="D40" s="41">
        <f t="shared" ref="D40:J40" si="12">SUM(D41:D44)</f>
        <v>80</v>
      </c>
      <c r="E40" s="41">
        <f t="shared" si="12"/>
        <v>80</v>
      </c>
      <c r="F40" s="41">
        <f t="shared" si="12"/>
        <v>80</v>
      </c>
      <c r="G40" s="41">
        <f t="shared" si="12"/>
        <v>0</v>
      </c>
      <c r="H40" s="41">
        <f t="shared" si="12"/>
        <v>0</v>
      </c>
      <c r="I40" s="41">
        <f t="shared" si="12"/>
        <v>0</v>
      </c>
      <c r="J40" s="41">
        <f t="shared" si="12"/>
        <v>0</v>
      </c>
      <c r="K40" s="43"/>
      <c r="L40" s="43"/>
      <c r="M40" s="1"/>
    </row>
    <row r="41" spans="1:13" x14ac:dyDescent="0.25">
      <c r="A41" s="34"/>
      <c r="B41" s="11" t="s">
        <v>8</v>
      </c>
      <c r="C41" s="16"/>
      <c r="D41" s="16"/>
      <c r="E41" s="16"/>
      <c r="F41" s="16"/>
      <c r="G41" s="16"/>
      <c r="H41" s="16"/>
      <c r="I41" s="16"/>
      <c r="J41" s="16"/>
      <c r="K41" s="17"/>
      <c r="L41" s="17"/>
      <c r="M41" s="1"/>
    </row>
    <row r="42" spans="1:13" x14ac:dyDescent="0.25">
      <c r="A42" s="34"/>
      <c r="B42" s="11" t="s">
        <v>3</v>
      </c>
      <c r="C42" s="16"/>
      <c r="D42" s="16"/>
      <c r="E42" s="16"/>
      <c r="F42" s="16"/>
      <c r="G42" s="16"/>
      <c r="H42" s="16"/>
      <c r="I42" s="16"/>
      <c r="J42" s="16"/>
      <c r="K42" s="17"/>
      <c r="L42" s="17"/>
      <c r="M42" s="1"/>
    </row>
    <row r="43" spans="1:13" x14ac:dyDescent="0.25">
      <c r="A43" s="34"/>
      <c r="B43" s="11" t="s">
        <v>42</v>
      </c>
      <c r="C43" s="16">
        <v>80</v>
      </c>
      <c r="D43" s="16">
        <v>80</v>
      </c>
      <c r="E43" s="16">
        <v>80</v>
      </c>
      <c r="F43" s="16">
        <v>80</v>
      </c>
      <c r="G43" s="16"/>
      <c r="H43" s="16"/>
      <c r="I43" s="16"/>
      <c r="J43" s="16"/>
      <c r="K43" s="17"/>
      <c r="L43" s="17"/>
      <c r="M43" s="1"/>
    </row>
    <row r="44" spans="1:13" x14ac:dyDescent="0.25">
      <c r="A44" s="34"/>
      <c r="B44" s="11" t="s">
        <v>10</v>
      </c>
      <c r="C44" s="16"/>
      <c r="D44" s="16"/>
      <c r="E44" s="16"/>
      <c r="F44" s="16"/>
      <c r="G44" s="16"/>
      <c r="H44" s="16"/>
      <c r="I44" s="16"/>
      <c r="J44" s="16"/>
      <c r="K44" s="17"/>
      <c r="L44" s="17"/>
      <c r="M44" s="1"/>
    </row>
    <row r="45" spans="1:13" ht="52.5" x14ac:dyDescent="0.25">
      <c r="A45" s="35" t="s">
        <v>67</v>
      </c>
      <c r="B45" s="36" t="s">
        <v>21</v>
      </c>
      <c r="C45" s="49">
        <f>SUM(C47:C49)</f>
        <v>0</v>
      </c>
      <c r="D45" s="49">
        <f t="shared" ref="D45:J45" si="13">SUM(D47:D49)</f>
        <v>0</v>
      </c>
      <c r="E45" s="49">
        <f t="shared" si="13"/>
        <v>0</v>
      </c>
      <c r="F45" s="49">
        <f t="shared" si="13"/>
        <v>0</v>
      </c>
      <c r="G45" s="49">
        <f t="shared" si="13"/>
        <v>0</v>
      </c>
      <c r="H45" s="49">
        <f t="shared" si="13"/>
        <v>0</v>
      </c>
      <c r="I45" s="49">
        <f t="shared" si="13"/>
        <v>0</v>
      </c>
      <c r="J45" s="49">
        <f t="shared" si="13"/>
        <v>0</v>
      </c>
      <c r="K45" s="37"/>
      <c r="L45" s="37"/>
      <c r="M45" s="1"/>
    </row>
    <row r="46" spans="1:13" x14ac:dyDescent="0.25">
      <c r="A46" s="34"/>
      <c r="B46" s="11" t="s">
        <v>8</v>
      </c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"/>
    </row>
    <row r="47" spans="1:13" x14ac:dyDescent="0.25">
      <c r="A47" s="34"/>
      <c r="B47" s="11" t="s">
        <v>3</v>
      </c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"/>
    </row>
    <row r="48" spans="1:13" x14ac:dyDescent="0.25">
      <c r="A48" s="34"/>
      <c r="B48" s="11" t="s">
        <v>42</v>
      </c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"/>
    </row>
    <row r="49" spans="1:13" x14ac:dyDescent="0.25">
      <c r="A49" s="34"/>
      <c r="B49" s="11" t="s">
        <v>10</v>
      </c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"/>
    </row>
    <row r="50" spans="1:13" ht="42" x14ac:dyDescent="0.25">
      <c r="A50" s="35" t="s">
        <v>68</v>
      </c>
      <c r="B50" s="36" t="s">
        <v>22</v>
      </c>
      <c r="C50" s="49">
        <f>SUM(C51:C54)</f>
        <v>28.632999999999999</v>
      </c>
      <c r="D50" s="49">
        <f t="shared" ref="D50:J50" si="14">SUM(D51:D54)</f>
        <v>28.632999999999999</v>
      </c>
      <c r="E50" s="49">
        <f t="shared" si="14"/>
        <v>0</v>
      </c>
      <c r="F50" s="49">
        <f t="shared" si="14"/>
        <v>0</v>
      </c>
      <c r="G50" s="49">
        <f t="shared" si="14"/>
        <v>0</v>
      </c>
      <c r="H50" s="49">
        <f t="shared" si="14"/>
        <v>0</v>
      </c>
      <c r="I50" s="49">
        <f t="shared" si="14"/>
        <v>0</v>
      </c>
      <c r="J50" s="49">
        <f t="shared" si="14"/>
        <v>0</v>
      </c>
      <c r="K50" s="37"/>
      <c r="L50" s="37"/>
      <c r="M50" s="1"/>
    </row>
    <row r="51" spans="1:13" x14ac:dyDescent="0.25">
      <c r="A51" s="34"/>
      <c r="B51" s="11" t="s">
        <v>8</v>
      </c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"/>
    </row>
    <row r="52" spans="1:13" x14ac:dyDescent="0.25">
      <c r="A52" s="34"/>
      <c r="B52" s="11" t="s">
        <v>3</v>
      </c>
      <c r="C52" s="16"/>
      <c r="D52" s="16"/>
      <c r="E52" s="16"/>
      <c r="F52" s="17"/>
      <c r="G52" s="17"/>
      <c r="H52" s="17"/>
      <c r="I52" s="17"/>
      <c r="J52" s="17"/>
      <c r="K52" s="17"/>
      <c r="L52" s="17"/>
      <c r="M52" s="1"/>
    </row>
    <row r="53" spans="1:13" x14ac:dyDescent="0.25">
      <c r="A53" s="34"/>
      <c r="B53" s="11" t="s">
        <v>42</v>
      </c>
      <c r="C53" s="16">
        <v>28.632999999999999</v>
      </c>
      <c r="D53" s="16">
        <v>28.632999999999999</v>
      </c>
      <c r="E53" s="16"/>
      <c r="F53" s="17"/>
      <c r="G53" s="17"/>
      <c r="H53" s="17"/>
      <c r="I53" s="17"/>
      <c r="J53" s="17"/>
      <c r="K53" s="17"/>
      <c r="L53" s="17"/>
      <c r="M53" s="1"/>
    </row>
    <row r="54" spans="1:13" x14ac:dyDescent="0.25">
      <c r="A54" s="34"/>
      <c r="B54" s="11" t="s">
        <v>10</v>
      </c>
      <c r="C54" s="16"/>
      <c r="D54" s="16"/>
      <c r="E54" s="16"/>
      <c r="F54" s="17"/>
      <c r="G54" s="17"/>
      <c r="H54" s="17"/>
      <c r="I54" s="17"/>
      <c r="J54" s="17"/>
      <c r="K54" s="17"/>
      <c r="L54" s="17"/>
      <c r="M54" s="1"/>
    </row>
    <row r="55" spans="1:13" ht="21" x14ac:dyDescent="0.25">
      <c r="A55" s="35" t="s">
        <v>69</v>
      </c>
      <c r="B55" s="36" t="s">
        <v>79</v>
      </c>
      <c r="C55" s="49">
        <f>SUM(C56:C59)</f>
        <v>0</v>
      </c>
      <c r="D55" s="49">
        <f t="shared" ref="D55:J55" si="15">SUM(D56:D59)</f>
        <v>0</v>
      </c>
      <c r="E55" s="49">
        <f t="shared" si="15"/>
        <v>0</v>
      </c>
      <c r="F55" s="49">
        <f t="shared" si="15"/>
        <v>0</v>
      </c>
      <c r="G55" s="49">
        <f t="shared" si="15"/>
        <v>0</v>
      </c>
      <c r="H55" s="49">
        <f t="shared" si="15"/>
        <v>0</v>
      </c>
      <c r="I55" s="49">
        <f t="shared" si="15"/>
        <v>0</v>
      </c>
      <c r="J55" s="49">
        <f t="shared" si="15"/>
        <v>0</v>
      </c>
      <c r="K55" s="37"/>
      <c r="L55" s="37"/>
      <c r="M55" s="1"/>
    </row>
    <row r="56" spans="1:13" x14ac:dyDescent="0.25">
      <c r="A56" s="34"/>
      <c r="B56" s="11" t="s">
        <v>8</v>
      </c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"/>
    </row>
    <row r="57" spans="1:13" x14ac:dyDescent="0.25">
      <c r="A57" s="34"/>
      <c r="B57" s="11" t="s">
        <v>3</v>
      </c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"/>
    </row>
    <row r="58" spans="1:13" x14ac:dyDescent="0.25">
      <c r="A58" s="34"/>
      <c r="B58" s="11" t="s">
        <v>42</v>
      </c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"/>
    </row>
    <row r="59" spans="1:13" x14ac:dyDescent="0.25">
      <c r="A59" s="18"/>
      <c r="B59" s="11" t="s">
        <v>10</v>
      </c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"/>
    </row>
    <row r="60" spans="1:13" ht="42" x14ac:dyDescent="0.25">
      <c r="A60" s="35" t="s">
        <v>81</v>
      </c>
      <c r="B60" s="36" t="s">
        <v>80</v>
      </c>
      <c r="C60" s="49">
        <f>SUM(C62:C64)</f>
        <v>0</v>
      </c>
      <c r="D60" s="49">
        <f t="shared" ref="D60:J60" si="16">SUM(D62:D64)</f>
        <v>0</v>
      </c>
      <c r="E60" s="49">
        <f t="shared" si="16"/>
        <v>0</v>
      </c>
      <c r="F60" s="49">
        <f t="shared" si="16"/>
        <v>0</v>
      </c>
      <c r="G60" s="49">
        <f t="shared" si="16"/>
        <v>0</v>
      </c>
      <c r="H60" s="49">
        <f t="shared" si="16"/>
        <v>0</v>
      </c>
      <c r="I60" s="49">
        <f t="shared" si="16"/>
        <v>0</v>
      </c>
      <c r="J60" s="49">
        <f t="shared" si="16"/>
        <v>0</v>
      </c>
      <c r="K60" s="37"/>
      <c r="L60" s="37"/>
      <c r="M60" s="1"/>
    </row>
    <row r="61" spans="1:13" x14ac:dyDescent="0.25">
      <c r="A61" s="18"/>
      <c r="B61" s="11" t="s">
        <v>8</v>
      </c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"/>
    </row>
    <row r="62" spans="1:13" x14ac:dyDescent="0.25">
      <c r="A62" s="18"/>
      <c r="B62" s="11" t="s">
        <v>3</v>
      </c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"/>
    </row>
    <row r="63" spans="1:13" x14ac:dyDescent="0.25">
      <c r="A63" s="18"/>
      <c r="B63" s="11" t="s">
        <v>42</v>
      </c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"/>
    </row>
    <row r="64" spans="1:13" x14ac:dyDescent="0.25">
      <c r="A64" s="18"/>
      <c r="B64" s="11" t="s">
        <v>10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"/>
    </row>
    <row r="65" spans="1:13" ht="42" x14ac:dyDescent="0.25">
      <c r="A65" s="35" t="s">
        <v>82</v>
      </c>
      <c r="B65" s="36" t="s">
        <v>83</v>
      </c>
      <c r="C65" s="49">
        <f>SUM(C67:C69)</f>
        <v>0</v>
      </c>
      <c r="D65" s="49">
        <f t="shared" ref="D65:J65" si="17">SUM(D67:D69)</f>
        <v>0</v>
      </c>
      <c r="E65" s="49">
        <f t="shared" si="17"/>
        <v>0</v>
      </c>
      <c r="F65" s="49">
        <f t="shared" si="17"/>
        <v>0</v>
      </c>
      <c r="G65" s="49">
        <f t="shared" si="17"/>
        <v>0</v>
      </c>
      <c r="H65" s="49">
        <f t="shared" si="17"/>
        <v>0</v>
      </c>
      <c r="I65" s="49">
        <f t="shared" si="17"/>
        <v>0</v>
      </c>
      <c r="J65" s="49">
        <f t="shared" si="17"/>
        <v>0</v>
      </c>
      <c r="K65" s="37"/>
      <c r="L65" s="37"/>
      <c r="M65" s="1"/>
    </row>
    <row r="66" spans="1:13" x14ac:dyDescent="0.25">
      <c r="A66" s="18"/>
      <c r="B66" s="11" t="s">
        <v>8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"/>
    </row>
    <row r="67" spans="1:13" x14ac:dyDescent="0.25">
      <c r="A67" s="18"/>
      <c r="B67" s="11" t="s">
        <v>3</v>
      </c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"/>
    </row>
    <row r="68" spans="1:13" x14ac:dyDescent="0.25">
      <c r="A68" s="18"/>
      <c r="B68" s="11" t="s">
        <v>42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"/>
    </row>
    <row r="69" spans="1:13" x14ac:dyDescent="0.25">
      <c r="A69" s="18"/>
      <c r="B69" s="11" t="s">
        <v>10</v>
      </c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"/>
    </row>
    <row r="70" spans="1:13" ht="190.5" customHeight="1" x14ac:dyDescent="0.25">
      <c r="A70" s="35" t="s">
        <v>85</v>
      </c>
      <c r="B70" s="36" t="s">
        <v>84</v>
      </c>
      <c r="C70" s="40">
        <f>SUM(C71:C74)</f>
        <v>1830.614</v>
      </c>
      <c r="D70" s="40">
        <f t="shared" ref="D70:J70" si="18">SUM(D71:D74)</f>
        <v>1830.614</v>
      </c>
      <c r="E70" s="40">
        <f t="shared" si="18"/>
        <v>0</v>
      </c>
      <c r="F70" s="40">
        <f t="shared" si="18"/>
        <v>0</v>
      </c>
      <c r="G70" s="49">
        <f>G71+G72+G73+G74</f>
        <v>1100.818</v>
      </c>
      <c r="H70" s="40">
        <f t="shared" si="18"/>
        <v>1100.818</v>
      </c>
      <c r="I70" s="40">
        <f t="shared" si="18"/>
        <v>0</v>
      </c>
      <c r="J70" s="40">
        <f t="shared" si="18"/>
        <v>0</v>
      </c>
      <c r="K70" s="37"/>
      <c r="L70" s="37"/>
      <c r="M70" s="1"/>
    </row>
    <row r="71" spans="1:13" s="48" customFormat="1" x14ac:dyDescent="0.25">
      <c r="A71" s="41"/>
      <c r="B71" s="11" t="s">
        <v>8</v>
      </c>
      <c r="C71" s="52">
        <f>C76+C81</f>
        <v>1347.625</v>
      </c>
      <c r="D71" s="52">
        <f t="shared" ref="D71:J71" si="19">D76+D81</f>
        <v>1347.625</v>
      </c>
      <c r="E71" s="52">
        <f t="shared" si="19"/>
        <v>0</v>
      </c>
      <c r="F71" s="52">
        <f>F76+F81</f>
        <v>0</v>
      </c>
      <c r="G71" s="52">
        <f>G76+G81</f>
        <v>912.125</v>
      </c>
      <c r="H71" s="52">
        <f t="shared" si="19"/>
        <v>912.125</v>
      </c>
      <c r="I71" s="52">
        <f t="shared" si="19"/>
        <v>0</v>
      </c>
      <c r="J71" s="50">
        <f t="shared" si="19"/>
        <v>0</v>
      </c>
      <c r="K71" s="43"/>
      <c r="L71" s="43"/>
      <c r="M71" s="47"/>
    </row>
    <row r="72" spans="1:13" s="48" customFormat="1" x14ac:dyDescent="0.25">
      <c r="A72" s="41"/>
      <c r="B72" s="11" t="s">
        <v>3</v>
      </c>
      <c r="C72" s="52">
        <f t="shared" ref="C72:J72" si="20">C77+C82</f>
        <v>473.48899999999998</v>
      </c>
      <c r="D72" s="52">
        <f>D77+D82</f>
        <v>473.48899999999998</v>
      </c>
      <c r="E72" s="52">
        <f t="shared" si="20"/>
        <v>0</v>
      </c>
      <c r="F72" s="52">
        <f t="shared" si="20"/>
        <v>0</v>
      </c>
      <c r="G72" s="52">
        <f t="shared" ref="G72:G73" si="21">G77+G82</f>
        <v>186.82499999999999</v>
      </c>
      <c r="H72" s="52">
        <f t="shared" si="20"/>
        <v>186.82499999999999</v>
      </c>
      <c r="I72" s="52">
        <f t="shared" si="20"/>
        <v>0</v>
      </c>
      <c r="J72" s="50">
        <f t="shared" si="20"/>
        <v>0</v>
      </c>
      <c r="K72" s="43"/>
      <c r="L72" s="43"/>
      <c r="M72" s="47"/>
    </row>
    <row r="73" spans="1:13" s="48" customFormat="1" x14ac:dyDescent="0.25">
      <c r="A73" s="41"/>
      <c r="B73" s="11" t="s">
        <v>42</v>
      </c>
      <c r="C73" s="52">
        <f t="shared" ref="C73:J73" si="22">C78+C83</f>
        <v>9.5</v>
      </c>
      <c r="D73" s="52">
        <f t="shared" si="22"/>
        <v>9.5</v>
      </c>
      <c r="E73" s="52">
        <f t="shared" si="22"/>
        <v>0</v>
      </c>
      <c r="F73" s="52">
        <f t="shared" si="22"/>
        <v>0</v>
      </c>
      <c r="G73" s="52">
        <f t="shared" si="21"/>
        <v>1.8680000000000001</v>
      </c>
      <c r="H73" s="52">
        <f t="shared" si="22"/>
        <v>1.8680000000000001</v>
      </c>
      <c r="I73" s="52">
        <f t="shared" si="22"/>
        <v>0</v>
      </c>
      <c r="J73" s="50">
        <f t="shared" si="22"/>
        <v>0</v>
      </c>
      <c r="K73" s="43"/>
      <c r="L73" s="43"/>
      <c r="M73" s="47"/>
    </row>
    <row r="74" spans="1:13" s="48" customFormat="1" x14ac:dyDescent="0.25">
      <c r="A74" s="41"/>
      <c r="B74" s="11" t="s">
        <v>10</v>
      </c>
      <c r="C74" s="52">
        <f t="shared" ref="C74:J74" si="23">C79+C84</f>
        <v>0</v>
      </c>
      <c r="D74" s="52">
        <f t="shared" si="23"/>
        <v>0</v>
      </c>
      <c r="E74" s="52">
        <f t="shared" si="23"/>
        <v>0</v>
      </c>
      <c r="F74" s="52">
        <f t="shared" si="23"/>
        <v>0</v>
      </c>
      <c r="G74" s="52">
        <f t="shared" si="23"/>
        <v>0</v>
      </c>
      <c r="H74" s="52">
        <f t="shared" si="23"/>
        <v>0</v>
      </c>
      <c r="I74" s="52">
        <f t="shared" si="23"/>
        <v>0</v>
      </c>
      <c r="J74" s="50">
        <f t="shared" si="23"/>
        <v>0</v>
      </c>
      <c r="K74" s="43"/>
      <c r="L74" s="43"/>
      <c r="M74" s="47"/>
    </row>
    <row r="75" spans="1:13" s="48" customFormat="1" ht="21" x14ac:dyDescent="0.25">
      <c r="A75" s="35" t="s">
        <v>87</v>
      </c>
      <c r="B75" s="36" t="s">
        <v>86</v>
      </c>
      <c r="C75" s="40">
        <f>SUM(C76:C79)</f>
        <v>1830.614</v>
      </c>
      <c r="D75" s="40">
        <f t="shared" ref="D75:J75" si="24">SUM(D76:D79)</f>
        <v>1830.614</v>
      </c>
      <c r="E75" s="40">
        <f t="shared" si="24"/>
        <v>0</v>
      </c>
      <c r="F75" s="40">
        <f t="shared" si="24"/>
        <v>0</v>
      </c>
      <c r="G75" s="40">
        <f t="shared" si="24"/>
        <v>0</v>
      </c>
      <c r="H75" s="40">
        <f t="shared" si="24"/>
        <v>0</v>
      </c>
      <c r="I75" s="40">
        <f t="shared" si="24"/>
        <v>0</v>
      </c>
      <c r="J75" s="40">
        <f t="shared" si="24"/>
        <v>0</v>
      </c>
      <c r="K75" s="37"/>
      <c r="L75" s="37"/>
      <c r="M75" s="47"/>
    </row>
    <row r="76" spans="1:13" s="48" customFormat="1" x14ac:dyDescent="0.25">
      <c r="A76" s="41"/>
      <c r="B76" s="11" t="s">
        <v>8</v>
      </c>
      <c r="C76" s="52">
        <v>1347.625</v>
      </c>
      <c r="D76" s="52">
        <f>C76</f>
        <v>1347.625</v>
      </c>
      <c r="E76" s="52"/>
      <c r="F76" s="52"/>
      <c r="G76" s="52"/>
      <c r="H76" s="50"/>
      <c r="I76" s="50"/>
      <c r="J76" s="50"/>
      <c r="K76" s="43"/>
      <c r="L76" s="43"/>
      <c r="M76" s="47"/>
    </row>
    <row r="77" spans="1:13" x14ac:dyDescent="0.25">
      <c r="A77" s="41"/>
      <c r="B77" s="11" t="s">
        <v>3</v>
      </c>
      <c r="C77" s="52">
        <v>473.48899999999998</v>
      </c>
      <c r="D77" s="52">
        <f t="shared" ref="D77:D78" si="25">C77</f>
        <v>473.48899999999998</v>
      </c>
      <c r="E77" s="52"/>
      <c r="F77" s="52"/>
      <c r="G77" s="52"/>
      <c r="H77" s="50"/>
      <c r="I77" s="50"/>
      <c r="J77" s="50"/>
      <c r="K77" s="43"/>
      <c r="L77" s="43"/>
      <c r="M77" s="1"/>
    </row>
    <row r="78" spans="1:13" x14ac:dyDescent="0.25">
      <c r="A78" s="41"/>
      <c r="B78" s="11" t="s">
        <v>42</v>
      </c>
      <c r="C78" s="52">
        <v>9.5</v>
      </c>
      <c r="D78" s="52">
        <f t="shared" si="25"/>
        <v>9.5</v>
      </c>
      <c r="E78" s="52"/>
      <c r="F78" s="52"/>
      <c r="G78" s="52"/>
      <c r="H78" s="50"/>
      <c r="I78" s="50"/>
      <c r="J78" s="50"/>
      <c r="K78" s="43"/>
      <c r="L78" s="43"/>
      <c r="M78" s="1"/>
    </row>
    <row r="79" spans="1:13" x14ac:dyDescent="0.25">
      <c r="A79" s="41"/>
      <c r="B79" s="11" t="s">
        <v>10</v>
      </c>
      <c r="C79" s="52"/>
      <c r="D79" s="52"/>
      <c r="E79" s="52"/>
      <c r="F79" s="52"/>
      <c r="G79" s="52"/>
      <c r="H79" s="50"/>
      <c r="I79" s="50"/>
      <c r="J79" s="50"/>
      <c r="K79" s="43"/>
      <c r="L79" s="43"/>
      <c r="M79" s="1"/>
    </row>
    <row r="80" spans="1:13" ht="31.5" x14ac:dyDescent="0.25">
      <c r="A80" s="35" t="s">
        <v>88</v>
      </c>
      <c r="B80" s="36" t="s">
        <v>89</v>
      </c>
      <c r="C80" s="40">
        <f>SUM(C81:C84)</f>
        <v>0</v>
      </c>
      <c r="D80" s="40">
        <f t="shared" ref="D80:J80" si="26">SUM(D81:D84)</f>
        <v>0</v>
      </c>
      <c r="E80" s="40">
        <f t="shared" si="26"/>
        <v>0</v>
      </c>
      <c r="F80" s="40">
        <f t="shared" si="26"/>
        <v>0</v>
      </c>
      <c r="G80" s="40">
        <f>SUM(G81:G84)</f>
        <v>1100.818</v>
      </c>
      <c r="H80" s="40">
        <f t="shared" si="26"/>
        <v>1100.818</v>
      </c>
      <c r="I80" s="40">
        <f t="shared" si="26"/>
        <v>0</v>
      </c>
      <c r="J80" s="40">
        <f t="shared" si="26"/>
        <v>0</v>
      </c>
      <c r="K80" s="37"/>
      <c r="L80" s="37"/>
      <c r="M80" s="1"/>
    </row>
    <row r="81" spans="1:13" x14ac:dyDescent="0.25">
      <c r="A81" s="41"/>
      <c r="B81" s="11" t="s">
        <v>8</v>
      </c>
      <c r="C81" s="50"/>
      <c r="D81" s="50"/>
      <c r="E81" s="50"/>
      <c r="F81" s="53"/>
      <c r="G81" s="52">
        <v>912.125</v>
      </c>
      <c r="H81" s="52">
        <f>G81</f>
        <v>912.125</v>
      </c>
      <c r="I81" s="50"/>
      <c r="J81" s="50"/>
      <c r="K81" s="43"/>
      <c r="L81" s="43"/>
      <c r="M81" s="1"/>
    </row>
    <row r="82" spans="1:13" x14ac:dyDescent="0.25">
      <c r="A82" s="41"/>
      <c r="B82" s="11" t="s">
        <v>3</v>
      </c>
      <c r="C82" s="50"/>
      <c r="D82" s="50"/>
      <c r="E82" s="50"/>
      <c r="F82" s="53"/>
      <c r="G82" s="52">
        <v>186.82499999999999</v>
      </c>
      <c r="H82" s="52">
        <f t="shared" ref="H82:H83" si="27">G82</f>
        <v>186.82499999999999</v>
      </c>
      <c r="I82" s="50"/>
      <c r="J82" s="50"/>
      <c r="K82" s="43"/>
      <c r="L82" s="43"/>
      <c r="M82" s="1"/>
    </row>
    <row r="83" spans="1:13" x14ac:dyDescent="0.25">
      <c r="A83" s="41"/>
      <c r="B83" s="11" t="s">
        <v>42</v>
      </c>
      <c r="C83" s="50"/>
      <c r="D83" s="50"/>
      <c r="E83" s="50"/>
      <c r="F83" s="53"/>
      <c r="G83" s="52">
        <v>1.8680000000000001</v>
      </c>
      <c r="H83" s="52">
        <f t="shared" si="27"/>
        <v>1.8680000000000001</v>
      </c>
      <c r="I83" s="50"/>
      <c r="J83" s="50"/>
      <c r="K83" s="43"/>
      <c r="L83" s="43"/>
      <c r="M83" s="1"/>
    </row>
    <row r="84" spans="1:13" x14ac:dyDescent="0.25">
      <c r="A84" s="41"/>
      <c r="B84" s="11" t="s">
        <v>10</v>
      </c>
      <c r="C84" s="50"/>
      <c r="D84" s="50"/>
      <c r="E84" s="50"/>
      <c r="F84" s="52"/>
      <c r="G84" s="50"/>
      <c r="H84" s="50"/>
      <c r="I84" s="50"/>
      <c r="J84" s="50"/>
      <c r="K84" s="43"/>
      <c r="L84" s="43"/>
      <c r="M84" s="1"/>
    </row>
    <row r="85" spans="1:13" x14ac:dyDescent="0.25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3" x14ac:dyDescent="0.25">
      <c r="A86" s="3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1:13" x14ac:dyDescent="0.25">
      <c r="A87" s="3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13" x14ac:dyDescent="0.25">
      <c r="A88" s="3"/>
      <c r="B88" s="1"/>
      <c r="C88" s="1"/>
      <c r="D88" s="1"/>
      <c r="E88" s="58" t="s">
        <v>59</v>
      </c>
      <c r="F88" s="58"/>
      <c r="G88" s="58"/>
      <c r="H88" s="58"/>
      <c r="I88" s="58"/>
      <c r="J88" s="58"/>
      <c r="K88" s="29"/>
      <c r="L88" s="1" t="s">
        <v>60</v>
      </c>
      <c r="M88" s="1"/>
    </row>
    <row r="89" spans="1:13" ht="96" customHeight="1" x14ac:dyDescent="0.25">
      <c r="A89" s="59" t="s">
        <v>40</v>
      </c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1"/>
    </row>
    <row r="90" spans="1:13" x14ac:dyDescent="0.25">
      <c r="A90" s="3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 x14ac:dyDescent="0.25">
      <c r="A91" s="3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3" x14ac:dyDescent="0.25">
      <c r="A92" s="3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 x14ac:dyDescent="0.25">
      <c r="A93" s="3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 x14ac:dyDescent="0.25">
      <c r="A94" s="3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 x14ac:dyDescent="0.25">
      <c r="A95" s="3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 x14ac:dyDescent="0.25">
      <c r="A96" s="3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 x14ac:dyDescent="0.25">
      <c r="A97" s="3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 x14ac:dyDescent="0.25">
      <c r="A98" s="3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 x14ac:dyDescent="0.25">
      <c r="A99" s="3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 x14ac:dyDescent="0.25">
      <c r="A100" s="3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spans="1:13" x14ac:dyDescent="0.25">
      <c r="A101" s="3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1:13" x14ac:dyDescent="0.25">
      <c r="A102" s="3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</sheetData>
  <mergeCells count="15">
    <mergeCell ref="K1:L1"/>
    <mergeCell ref="A89:L89"/>
    <mergeCell ref="A6:L6"/>
    <mergeCell ref="A5:L5"/>
    <mergeCell ref="A11:A13"/>
    <mergeCell ref="B11:B13"/>
    <mergeCell ref="C11:J11"/>
    <mergeCell ref="K11:K13"/>
    <mergeCell ref="L11:L13"/>
    <mergeCell ref="A3:L3"/>
    <mergeCell ref="A4:L4"/>
    <mergeCell ref="A7:L7"/>
    <mergeCell ref="A8:L8"/>
    <mergeCell ref="A9:L9"/>
    <mergeCell ref="E88:J88"/>
  </mergeCells>
  <pageMargins left="0.23958333333333334" right="0.15625" top="0.76041666666666663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42"/>
  <sheetViews>
    <sheetView view="pageLayout" topLeftCell="A22" zoomScaleNormal="100" workbookViewId="0">
      <selection activeCell="F38" sqref="F38"/>
    </sheetView>
  </sheetViews>
  <sheetFormatPr defaultRowHeight="15" x14ac:dyDescent="0.25"/>
  <cols>
    <col min="1" max="3" width="8.7109375" customWidth="1"/>
    <col min="4" max="5" width="9.140625" style="4"/>
    <col min="6" max="6" width="10.5703125" style="4" customWidth="1"/>
  </cols>
  <sheetData>
    <row r="1" spans="1:12" x14ac:dyDescent="0.25">
      <c r="A1" s="7"/>
      <c r="B1" s="7"/>
      <c r="C1" s="7"/>
      <c r="D1" s="6"/>
      <c r="E1" s="6"/>
      <c r="F1" s="6"/>
      <c r="G1" s="7"/>
      <c r="H1" s="7"/>
      <c r="I1" s="7"/>
      <c r="J1" s="7" t="s">
        <v>46</v>
      </c>
    </row>
    <row r="2" spans="1:12" x14ac:dyDescent="0.25">
      <c r="A2" s="86" t="s">
        <v>33</v>
      </c>
      <c r="B2" s="86"/>
      <c r="C2" s="86"/>
      <c r="D2" s="86"/>
      <c r="E2" s="86"/>
      <c r="F2" s="86"/>
      <c r="G2" s="86"/>
      <c r="H2" s="86"/>
      <c r="I2" s="86"/>
      <c r="J2" s="86"/>
    </row>
    <row r="3" spans="1:12" x14ac:dyDescent="0.25">
      <c r="A3" s="74" t="s">
        <v>49</v>
      </c>
      <c r="B3" s="74"/>
      <c r="C3" s="74"/>
      <c r="D3" s="74"/>
      <c r="E3" s="74"/>
      <c r="F3" s="74"/>
      <c r="G3" s="74"/>
      <c r="H3" s="74"/>
      <c r="I3" s="9">
        <v>2020</v>
      </c>
      <c r="J3" s="8" t="s">
        <v>50</v>
      </c>
    </row>
    <row r="4" spans="1:12" x14ac:dyDescent="0.25">
      <c r="A4" s="87" t="s">
        <v>16</v>
      </c>
      <c r="B4" s="87"/>
      <c r="C4" s="87"/>
      <c r="D4" s="87"/>
      <c r="E4" s="87"/>
      <c r="F4" s="87"/>
      <c r="G4" s="87"/>
      <c r="H4" s="87"/>
      <c r="I4" s="87"/>
      <c r="J4" s="87"/>
    </row>
    <row r="5" spans="1:12" ht="8.25" customHeight="1" x14ac:dyDescent="0.25">
      <c r="A5" s="71" t="s">
        <v>44</v>
      </c>
      <c r="B5" s="71"/>
      <c r="C5" s="71"/>
      <c r="D5" s="71"/>
      <c r="E5" s="71"/>
      <c r="F5" s="71"/>
      <c r="G5" s="71"/>
      <c r="H5" s="71"/>
      <c r="I5" s="71"/>
      <c r="J5" s="71"/>
      <c r="K5" s="22"/>
      <c r="L5" s="22"/>
    </row>
    <row r="6" spans="1:12" x14ac:dyDescent="0.25">
      <c r="A6" s="68" t="s">
        <v>28</v>
      </c>
      <c r="B6" s="68"/>
      <c r="C6" s="68"/>
      <c r="D6" s="68"/>
      <c r="E6" s="68"/>
      <c r="F6" s="68"/>
      <c r="G6" s="68"/>
      <c r="H6" s="68"/>
      <c r="I6" s="68"/>
      <c r="J6" s="68"/>
      <c r="K6" s="23"/>
      <c r="L6" s="23"/>
    </row>
    <row r="7" spans="1:12" ht="8.25" customHeight="1" x14ac:dyDescent="0.25">
      <c r="A7" s="71" t="s">
        <v>43</v>
      </c>
      <c r="B7" s="71"/>
      <c r="C7" s="71"/>
      <c r="D7" s="71"/>
      <c r="E7" s="71"/>
      <c r="F7" s="71"/>
      <c r="G7" s="71"/>
      <c r="H7" s="71"/>
      <c r="I7" s="71"/>
      <c r="J7" s="71"/>
      <c r="K7" s="22"/>
      <c r="L7" s="22"/>
    </row>
    <row r="8" spans="1:12" x14ac:dyDescent="0.25">
      <c r="A8" s="7"/>
      <c r="B8" s="7"/>
      <c r="C8" s="7"/>
      <c r="D8" s="6"/>
      <c r="E8" s="6"/>
      <c r="F8" s="6"/>
      <c r="G8" s="7"/>
      <c r="H8" s="7"/>
      <c r="I8" s="7"/>
      <c r="J8" s="7"/>
    </row>
    <row r="9" spans="1:12" x14ac:dyDescent="0.25">
      <c r="A9" s="81" t="s">
        <v>51</v>
      </c>
      <c r="B9" s="81"/>
      <c r="C9" s="81"/>
      <c r="D9" s="81"/>
      <c r="E9" s="81"/>
      <c r="F9" s="81"/>
      <c r="G9" s="81"/>
      <c r="H9" s="81"/>
      <c r="I9" s="81"/>
      <c r="J9" s="81"/>
    </row>
    <row r="10" spans="1:12" x14ac:dyDescent="0.25">
      <c r="A10" s="7"/>
      <c r="B10" s="7"/>
      <c r="C10" s="7"/>
      <c r="D10" s="6"/>
      <c r="E10" s="6"/>
      <c r="F10" s="6"/>
      <c r="G10" s="7"/>
      <c r="H10" s="7"/>
      <c r="I10" s="7"/>
      <c r="J10" s="7"/>
    </row>
    <row r="11" spans="1:12" ht="39.75" customHeight="1" x14ac:dyDescent="0.25">
      <c r="A11" s="83" t="s">
        <v>57</v>
      </c>
      <c r="B11" s="83"/>
      <c r="C11" s="83"/>
      <c r="D11" s="25" t="s">
        <v>52</v>
      </c>
      <c r="E11" s="25" t="s">
        <v>53</v>
      </c>
      <c r="F11" s="26" t="s">
        <v>56</v>
      </c>
      <c r="G11" s="83" t="s">
        <v>54</v>
      </c>
      <c r="H11" s="83"/>
      <c r="I11" s="82" t="s">
        <v>55</v>
      </c>
      <c r="J11" s="82"/>
    </row>
    <row r="12" spans="1:12" ht="50.25" customHeight="1" x14ac:dyDescent="0.25">
      <c r="A12" s="72" t="s">
        <v>90</v>
      </c>
      <c r="B12" s="72"/>
      <c r="C12" s="72"/>
      <c r="D12" s="24">
        <v>2</v>
      </c>
      <c r="E12" s="24">
        <v>2</v>
      </c>
      <c r="F12" s="56">
        <f>E12/D12*100-100</f>
        <v>0</v>
      </c>
      <c r="G12" s="84"/>
      <c r="H12" s="84"/>
      <c r="I12" s="85"/>
      <c r="J12" s="85"/>
    </row>
    <row r="13" spans="1:12" ht="38.25" customHeight="1" x14ac:dyDescent="0.25">
      <c r="A13" s="79" t="s">
        <v>99</v>
      </c>
      <c r="B13" s="79"/>
      <c r="C13" s="79"/>
      <c r="D13" s="27" t="s">
        <v>52</v>
      </c>
      <c r="E13" s="27" t="s">
        <v>53</v>
      </c>
      <c r="F13" s="28" t="s">
        <v>56</v>
      </c>
      <c r="G13" s="79" t="s">
        <v>54</v>
      </c>
      <c r="H13" s="79"/>
      <c r="I13" s="80" t="s">
        <v>55</v>
      </c>
      <c r="J13" s="80"/>
    </row>
    <row r="14" spans="1:12" s="51" customFormat="1" ht="54.75" customHeight="1" x14ac:dyDescent="0.25">
      <c r="A14" s="75" t="s">
        <v>91</v>
      </c>
      <c r="B14" s="76"/>
      <c r="C14" s="77"/>
      <c r="D14" s="24">
        <v>0</v>
      </c>
      <c r="E14" s="24">
        <v>0</v>
      </c>
      <c r="F14" s="56">
        <v>0</v>
      </c>
      <c r="G14" s="78"/>
      <c r="H14" s="78"/>
      <c r="I14" s="72"/>
      <c r="J14" s="72"/>
    </row>
    <row r="15" spans="1:12" s="51" customFormat="1" ht="54.75" customHeight="1" x14ac:dyDescent="0.25">
      <c r="A15" s="75" t="s">
        <v>92</v>
      </c>
      <c r="B15" s="76"/>
      <c r="C15" s="77"/>
      <c r="D15" s="24">
        <v>1</v>
      </c>
      <c r="E15" s="24">
        <v>1</v>
      </c>
      <c r="F15" s="56">
        <f>E15/D15*100-100</f>
        <v>0</v>
      </c>
      <c r="G15" s="78"/>
      <c r="H15" s="78"/>
      <c r="I15" s="72"/>
      <c r="J15" s="72"/>
    </row>
    <row r="16" spans="1:12" s="51" customFormat="1" ht="54.75" customHeight="1" x14ac:dyDescent="0.25">
      <c r="A16" s="75" t="s">
        <v>93</v>
      </c>
      <c r="B16" s="76"/>
      <c r="C16" s="77"/>
      <c r="D16" s="24">
        <v>45</v>
      </c>
      <c r="E16" s="24">
        <v>53</v>
      </c>
      <c r="F16" s="56">
        <f t="shared" ref="F16:F19" si="0">E16/D16*100-100</f>
        <v>17.777777777777786</v>
      </c>
      <c r="G16" s="78"/>
      <c r="H16" s="78"/>
      <c r="I16" s="72"/>
      <c r="J16" s="72"/>
    </row>
    <row r="17" spans="1:10" s="51" customFormat="1" ht="102" customHeight="1" x14ac:dyDescent="0.25">
      <c r="A17" s="75" t="s">
        <v>94</v>
      </c>
      <c r="B17" s="76"/>
      <c r="C17" s="77"/>
      <c r="D17" s="57">
        <v>6</v>
      </c>
      <c r="E17" s="57">
        <v>6</v>
      </c>
      <c r="F17" s="56">
        <f t="shared" si="0"/>
        <v>0</v>
      </c>
      <c r="G17" s="78"/>
      <c r="H17" s="78"/>
      <c r="I17" s="72"/>
      <c r="J17" s="72"/>
    </row>
    <row r="18" spans="1:10" s="51" customFormat="1" ht="91.5" customHeight="1" x14ac:dyDescent="0.25">
      <c r="A18" s="75" t="s">
        <v>95</v>
      </c>
      <c r="B18" s="76"/>
      <c r="C18" s="77"/>
      <c r="D18" s="24">
        <v>100</v>
      </c>
      <c r="E18" s="24">
        <v>100</v>
      </c>
      <c r="F18" s="56">
        <f t="shared" si="0"/>
        <v>0</v>
      </c>
      <c r="G18" s="78"/>
      <c r="H18" s="78"/>
      <c r="I18" s="72"/>
      <c r="J18" s="72"/>
    </row>
    <row r="19" spans="1:10" s="51" customFormat="1" ht="69" customHeight="1" x14ac:dyDescent="0.25">
      <c r="A19" s="75" t="s">
        <v>96</v>
      </c>
      <c r="B19" s="76"/>
      <c r="C19" s="77"/>
      <c r="D19" s="24">
        <v>20</v>
      </c>
      <c r="E19" s="24">
        <v>20</v>
      </c>
      <c r="F19" s="56">
        <f t="shared" si="0"/>
        <v>0</v>
      </c>
      <c r="G19" s="78"/>
      <c r="H19" s="78"/>
      <c r="I19" s="72"/>
      <c r="J19" s="72"/>
    </row>
    <row r="20" spans="1:10" s="51" customFormat="1" ht="78.75" customHeight="1" x14ac:dyDescent="0.25">
      <c r="A20" s="75" t="s">
        <v>97</v>
      </c>
      <c r="B20" s="76"/>
      <c r="C20" s="77"/>
      <c r="D20" s="24">
        <v>0</v>
      </c>
      <c r="E20" s="24">
        <v>90</v>
      </c>
      <c r="F20" s="56">
        <v>0</v>
      </c>
      <c r="G20" s="78"/>
      <c r="H20" s="78"/>
      <c r="I20" s="72"/>
      <c r="J20" s="72"/>
    </row>
    <row r="21" spans="1:10" s="51" customFormat="1" ht="116.25" customHeight="1" x14ac:dyDescent="0.25">
      <c r="A21" s="75" t="s">
        <v>98</v>
      </c>
      <c r="B21" s="76"/>
      <c r="C21" s="77"/>
      <c r="D21" s="24">
        <v>0</v>
      </c>
      <c r="E21" s="24">
        <v>100</v>
      </c>
      <c r="F21" s="56">
        <v>0</v>
      </c>
      <c r="G21" s="78"/>
      <c r="H21" s="78"/>
      <c r="I21" s="72"/>
      <c r="J21" s="72"/>
    </row>
    <row r="22" spans="1:10" x14ac:dyDescent="0.25">
      <c r="A22" s="7"/>
      <c r="B22" s="7"/>
      <c r="C22" s="7"/>
      <c r="D22" s="6"/>
      <c r="E22" s="6"/>
      <c r="F22" s="6"/>
      <c r="G22" s="7"/>
      <c r="H22" s="7"/>
      <c r="I22" s="7"/>
      <c r="J22" s="7"/>
    </row>
    <row r="23" spans="1:10" x14ac:dyDescent="0.25">
      <c r="A23" s="7"/>
      <c r="B23" s="7"/>
      <c r="C23" s="7"/>
      <c r="D23" s="6"/>
      <c r="E23" s="6"/>
      <c r="F23" s="6"/>
      <c r="G23" s="7"/>
      <c r="H23" s="7"/>
      <c r="I23" s="7"/>
      <c r="J23" s="7"/>
    </row>
    <row r="24" spans="1:10" x14ac:dyDescent="0.25">
      <c r="A24" s="74" t="s">
        <v>59</v>
      </c>
      <c r="B24" s="74"/>
      <c r="C24" s="74"/>
      <c r="D24" s="74"/>
      <c r="E24" s="74"/>
      <c r="F24" s="74"/>
      <c r="G24" s="32"/>
      <c r="H24" s="32"/>
      <c r="I24" s="73" t="s">
        <v>58</v>
      </c>
      <c r="J24" s="73"/>
    </row>
    <row r="25" spans="1:10" x14ac:dyDescent="0.25">
      <c r="A25" s="7"/>
      <c r="B25" s="7"/>
      <c r="C25" s="7"/>
      <c r="D25" s="6"/>
      <c r="E25" s="6"/>
      <c r="F25" s="6"/>
      <c r="G25" s="7"/>
      <c r="H25" s="7"/>
      <c r="I25" s="7"/>
      <c r="J25" s="7"/>
    </row>
    <row r="26" spans="1:10" x14ac:dyDescent="0.25">
      <c r="A26" s="7"/>
      <c r="B26" s="7"/>
      <c r="C26" s="7"/>
      <c r="D26" s="6"/>
      <c r="E26" s="6"/>
      <c r="F26" s="6"/>
      <c r="G26" s="7"/>
      <c r="H26" s="7"/>
      <c r="I26" s="7"/>
      <c r="J26" s="7"/>
    </row>
    <row r="27" spans="1:10" x14ac:dyDescent="0.25">
      <c r="A27" s="7"/>
      <c r="B27" s="7"/>
      <c r="C27" s="7"/>
      <c r="D27" s="6"/>
      <c r="E27" s="6"/>
      <c r="F27" s="6"/>
      <c r="G27" s="7"/>
      <c r="H27" s="7"/>
      <c r="I27" s="7"/>
      <c r="J27" s="7"/>
    </row>
    <row r="28" spans="1:10" x14ac:dyDescent="0.25">
      <c r="A28" s="7"/>
      <c r="B28" s="7"/>
      <c r="C28" s="7"/>
      <c r="D28" s="6"/>
      <c r="E28" s="6"/>
      <c r="F28" s="6"/>
      <c r="G28" s="7"/>
      <c r="H28" s="7"/>
      <c r="I28" s="7"/>
      <c r="J28" s="7"/>
    </row>
    <row r="29" spans="1:10" x14ac:dyDescent="0.25">
      <c r="A29" s="7"/>
      <c r="B29" s="7"/>
      <c r="C29" s="7"/>
      <c r="D29" s="6"/>
      <c r="E29" s="6"/>
      <c r="F29" s="6"/>
      <c r="G29" s="7"/>
      <c r="H29" s="7"/>
      <c r="I29" s="7"/>
      <c r="J29" s="7"/>
    </row>
    <row r="30" spans="1:10" x14ac:dyDescent="0.25">
      <c r="A30" s="7"/>
      <c r="B30" s="7"/>
      <c r="C30" s="7"/>
      <c r="D30" s="6"/>
      <c r="E30" s="6"/>
      <c r="F30" s="6"/>
      <c r="G30" s="7"/>
      <c r="H30" s="7"/>
      <c r="I30" s="7"/>
      <c r="J30" s="7"/>
    </row>
    <row r="31" spans="1:10" x14ac:dyDescent="0.25">
      <c r="A31" s="7"/>
      <c r="B31" s="7"/>
      <c r="C31" s="7"/>
      <c r="D31" s="6"/>
      <c r="E31" s="6"/>
      <c r="F31" s="6"/>
      <c r="G31" s="7"/>
      <c r="H31" s="7"/>
      <c r="I31" s="7"/>
      <c r="J31" s="7"/>
    </row>
    <row r="32" spans="1:10" x14ac:dyDescent="0.25">
      <c r="A32" s="7"/>
      <c r="B32" s="7"/>
      <c r="C32" s="7"/>
      <c r="D32" s="6"/>
      <c r="E32" s="6"/>
      <c r="F32" s="6"/>
      <c r="G32" s="7"/>
      <c r="H32" s="7"/>
      <c r="I32" s="7"/>
      <c r="J32" s="7"/>
    </row>
    <row r="33" spans="1:10" x14ac:dyDescent="0.25">
      <c r="A33" s="7"/>
      <c r="B33" s="7"/>
      <c r="C33" s="7"/>
      <c r="D33" s="6"/>
      <c r="E33" s="6"/>
      <c r="F33" s="6"/>
      <c r="G33" s="7"/>
      <c r="H33" s="7"/>
      <c r="I33" s="7"/>
      <c r="J33" s="7"/>
    </row>
    <row r="34" spans="1:10" x14ac:dyDescent="0.25">
      <c r="A34" s="7"/>
      <c r="B34" s="7"/>
      <c r="C34" s="7"/>
      <c r="D34" s="6"/>
      <c r="E34" s="6"/>
      <c r="F34" s="6"/>
      <c r="G34" s="7"/>
      <c r="H34" s="7"/>
      <c r="I34" s="7"/>
      <c r="J34" s="7"/>
    </row>
    <row r="35" spans="1:10" x14ac:dyDescent="0.25">
      <c r="A35" s="7"/>
      <c r="B35" s="7"/>
      <c r="C35" s="7"/>
      <c r="D35" s="6"/>
      <c r="E35" s="6"/>
      <c r="F35" s="6"/>
      <c r="G35" s="7"/>
      <c r="H35" s="7"/>
      <c r="I35" s="7"/>
      <c r="J35" s="7"/>
    </row>
    <row r="36" spans="1:10" x14ac:dyDescent="0.25">
      <c r="A36" s="7"/>
      <c r="B36" s="7"/>
      <c r="C36" s="7"/>
      <c r="D36" s="6"/>
      <c r="E36" s="6"/>
      <c r="F36" s="6"/>
      <c r="G36" s="7"/>
      <c r="H36" s="7"/>
      <c r="I36" s="7"/>
      <c r="J36" s="7"/>
    </row>
    <row r="37" spans="1:10" x14ac:dyDescent="0.25">
      <c r="A37" s="7"/>
      <c r="B37" s="7"/>
      <c r="C37" s="7"/>
      <c r="D37" s="6"/>
      <c r="E37" s="6"/>
      <c r="F37" s="6"/>
      <c r="G37" s="7"/>
      <c r="H37" s="7"/>
      <c r="I37" s="7"/>
      <c r="J37" s="7"/>
    </row>
    <row r="38" spans="1:10" x14ac:dyDescent="0.25">
      <c r="A38" s="7"/>
      <c r="B38" s="7"/>
      <c r="C38" s="7"/>
      <c r="D38" s="6"/>
      <c r="E38" s="6"/>
      <c r="F38" s="6"/>
      <c r="G38" s="7"/>
      <c r="H38" s="7"/>
      <c r="I38" s="7"/>
      <c r="J38" s="7"/>
    </row>
    <row r="39" spans="1:10" x14ac:dyDescent="0.25">
      <c r="A39" s="7"/>
      <c r="B39" s="7"/>
      <c r="C39" s="7"/>
      <c r="D39" s="6"/>
      <c r="E39" s="6"/>
      <c r="F39" s="6"/>
      <c r="G39" s="7"/>
      <c r="H39" s="7"/>
      <c r="I39" s="7"/>
      <c r="J39" s="7"/>
    </row>
    <row r="40" spans="1:10" x14ac:dyDescent="0.25">
      <c r="A40" s="7"/>
      <c r="B40" s="7"/>
      <c r="C40" s="7"/>
      <c r="D40" s="6"/>
      <c r="E40" s="6"/>
      <c r="F40" s="6"/>
      <c r="G40" s="7"/>
      <c r="H40" s="7"/>
      <c r="I40" s="7"/>
      <c r="J40" s="7"/>
    </row>
    <row r="41" spans="1:10" x14ac:dyDescent="0.25">
      <c r="A41" s="7"/>
      <c r="B41" s="7"/>
      <c r="C41" s="7"/>
      <c r="D41" s="6"/>
      <c r="E41" s="6"/>
      <c r="F41" s="6"/>
      <c r="G41" s="7"/>
      <c r="H41" s="7"/>
      <c r="I41" s="7"/>
      <c r="J41" s="7"/>
    </row>
    <row r="42" spans="1:10" x14ac:dyDescent="0.25">
      <c r="A42" s="7"/>
      <c r="B42" s="7"/>
      <c r="C42" s="7"/>
      <c r="D42" s="6"/>
      <c r="E42" s="6"/>
      <c r="F42" s="6"/>
      <c r="G42" s="7"/>
      <c r="H42" s="7"/>
      <c r="I42" s="7"/>
      <c r="J42" s="7"/>
    </row>
    <row r="43" spans="1:10" x14ac:dyDescent="0.25">
      <c r="A43" s="7"/>
      <c r="B43" s="7"/>
      <c r="C43" s="7"/>
      <c r="D43" s="6"/>
      <c r="E43" s="6"/>
      <c r="F43" s="6"/>
      <c r="G43" s="7"/>
      <c r="H43" s="7"/>
      <c r="I43" s="7"/>
      <c r="J43" s="7"/>
    </row>
    <row r="44" spans="1:10" x14ac:dyDescent="0.25">
      <c r="A44" s="7"/>
      <c r="B44" s="7"/>
      <c r="C44" s="7"/>
      <c r="D44" s="6"/>
      <c r="E44" s="6"/>
      <c r="F44" s="6"/>
      <c r="G44" s="7"/>
      <c r="H44" s="7"/>
      <c r="I44" s="7"/>
      <c r="J44" s="7"/>
    </row>
    <row r="45" spans="1:10" x14ac:dyDescent="0.25">
      <c r="A45" s="7"/>
      <c r="B45" s="7"/>
      <c r="C45" s="7"/>
      <c r="D45" s="6"/>
      <c r="E45" s="6"/>
      <c r="F45" s="6"/>
      <c r="G45" s="7"/>
      <c r="H45" s="7"/>
      <c r="I45" s="7"/>
      <c r="J45" s="7"/>
    </row>
    <row r="46" spans="1:10" x14ac:dyDescent="0.25">
      <c r="A46" s="7"/>
      <c r="B46" s="7"/>
      <c r="C46" s="7"/>
      <c r="D46" s="6"/>
      <c r="E46" s="6"/>
      <c r="F46" s="6"/>
      <c r="G46" s="7"/>
      <c r="H46" s="7"/>
      <c r="I46" s="7"/>
      <c r="J46" s="7"/>
    </row>
    <row r="47" spans="1:10" x14ac:dyDescent="0.25">
      <c r="A47" s="7"/>
      <c r="B47" s="7"/>
      <c r="C47" s="7"/>
      <c r="D47" s="6"/>
      <c r="E47" s="6"/>
      <c r="F47" s="6"/>
      <c r="G47" s="7"/>
      <c r="H47" s="7"/>
      <c r="I47" s="7"/>
      <c r="J47" s="7"/>
    </row>
    <row r="48" spans="1:10" x14ac:dyDescent="0.25">
      <c r="A48" s="7"/>
      <c r="B48" s="7"/>
      <c r="C48" s="7"/>
      <c r="D48" s="6"/>
      <c r="E48" s="6"/>
      <c r="F48" s="6"/>
      <c r="G48" s="7"/>
      <c r="H48" s="7"/>
      <c r="I48" s="7"/>
      <c r="J48" s="7"/>
    </row>
    <row r="49" spans="1:10" x14ac:dyDescent="0.25">
      <c r="A49" s="7"/>
      <c r="B49" s="7"/>
      <c r="C49" s="7"/>
      <c r="D49" s="6"/>
      <c r="E49" s="6"/>
      <c r="F49" s="6"/>
      <c r="G49" s="7"/>
      <c r="H49" s="7"/>
      <c r="I49" s="7"/>
      <c r="J49" s="7"/>
    </row>
    <row r="50" spans="1:10" x14ac:dyDescent="0.25">
      <c r="A50" s="7"/>
      <c r="B50" s="7"/>
      <c r="C50" s="7"/>
      <c r="D50" s="6"/>
      <c r="E50" s="6"/>
      <c r="F50" s="6"/>
      <c r="G50" s="7"/>
      <c r="H50" s="7"/>
      <c r="I50" s="7"/>
      <c r="J50" s="7"/>
    </row>
    <row r="51" spans="1:10" x14ac:dyDescent="0.25">
      <c r="A51" s="7"/>
      <c r="B51" s="7"/>
      <c r="C51" s="7"/>
      <c r="D51" s="6"/>
      <c r="E51" s="6"/>
      <c r="F51" s="6"/>
      <c r="G51" s="7"/>
      <c r="H51" s="7"/>
      <c r="I51" s="7"/>
      <c r="J51" s="7"/>
    </row>
    <row r="52" spans="1:10" x14ac:dyDescent="0.25">
      <c r="A52" s="7"/>
      <c r="B52" s="7"/>
      <c r="C52" s="7"/>
      <c r="D52" s="6"/>
      <c r="E52" s="6"/>
      <c r="F52" s="6"/>
      <c r="G52" s="7"/>
      <c r="H52" s="7"/>
      <c r="I52" s="7"/>
      <c r="J52" s="7"/>
    </row>
    <row r="53" spans="1:10" x14ac:dyDescent="0.25">
      <c r="A53" s="7"/>
      <c r="B53" s="7"/>
      <c r="C53" s="7"/>
      <c r="D53" s="6"/>
      <c r="E53" s="6"/>
      <c r="F53" s="6"/>
      <c r="G53" s="7"/>
      <c r="H53" s="7"/>
      <c r="I53" s="7"/>
      <c r="J53" s="7"/>
    </row>
    <row r="54" spans="1:10" x14ac:dyDescent="0.25">
      <c r="A54" s="7"/>
      <c r="B54" s="7"/>
      <c r="C54" s="7"/>
      <c r="D54" s="6"/>
      <c r="E54" s="6"/>
      <c r="F54" s="6"/>
      <c r="G54" s="7"/>
      <c r="H54" s="7"/>
      <c r="I54" s="7"/>
      <c r="J54" s="7"/>
    </row>
    <row r="55" spans="1:10" x14ac:dyDescent="0.25">
      <c r="A55" s="7"/>
      <c r="B55" s="7"/>
      <c r="C55" s="7"/>
      <c r="D55" s="6"/>
      <c r="E55" s="6"/>
      <c r="F55" s="6"/>
      <c r="G55" s="7"/>
      <c r="H55" s="7"/>
      <c r="I55" s="7"/>
      <c r="J55" s="7"/>
    </row>
    <row r="56" spans="1:10" x14ac:dyDescent="0.25">
      <c r="A56" s="7"/>
      <c r="B56" s="7"/>
      <c r="C56" s="7"/>
      <c r="D56" s="6"/>
      <c r="E56" s="6"/>
      <c r="F56" s="6"/>
      <c r="G56" s="7"/>
      <c r="H56" s="7"/>
      <c r="I56" s="7"/>
      <c r="J56" s="7"/>
    </row>
    <row r="57" spans="1:10" x14ac:dyDescent="0.25">
      <c r="A57" s="7"/>
      <c r="B57" s="7"/>
      <c r="C57" s="7"/>
      <c r="D57" s="6"/>
      <c r="E57" s="6"/>
      <c r="F57" s="6"/>
      <c r="G57" s="7"/>
      <c r="H57" s="7"/>
      <c r="I57" s="7"/>
      <c r="J57" s="7"/>
    </row>
    <row r="58" spans="1:10" x14ac:dyDescent="0.25">
      <c r="A58" s="7"/>
      <c r="B58" s="7"/>
      <c r="C58" s="7"/>
      <c r="D58" s="6"/>
      <c r="E58" s="6"/>
      <c r="F58" s="6"/>
      <c r="G58" s="7"/>
      <c r="H58" s="7"/>
      <c r="I58" s="7"/>
      <c r="J58" s="7"/>
    </row>
    <row r="59" spans="1:10" x14ac:dyDescent="0.25">
      <c r="A59" s="7"/>
      <c r="B59" s="7"/>
      <c r="C59" s="7"/>
      <c r="D59" s="6"/>
      <c r="E59" s="6"/>
      <c r="F59" s="6"/>
      <c r="G59" s="7"/>
      <c r="H59" s="7"/>
      <c r="I59" s="7"/>
      <c r="J59" s="7"/>
    </row>
    <row r="60" spans="1:10" x14ac:dyDescent="0.25">
      <c r="A60" s="7"/>
      <c r="B60" s="7"/>
      <c r="C60" s="7"/>
      <c r="D60" s="6"/>
      <c r="E60" s="6"/>
      <c r="F60" s="6"/>
      <c r="G60" s="7"/>
      <c r="H60" s="7"/>
      <c r="I60" s="7"/>
      <c r="J60" s="7"/>
    </row>
    <row r="61" spans="1:10" x14ac:dyDescent="0.25">
      <c r="A61" s="7"/>
      <c r="B61" s="7"/>
      <c r="C61" s="7"/>
      <c r="D61" s="6"/>
      <c r="E61" s="6"/>
      <c r="F61" s="6"/>
      <c r="G61" s="7"/>
      <c r="H61" s="7"/>
      <c r="I61" s="7"/>
      <c r="J61" s="7"/>
    </row>
    <row r="62" spans="1:10" x14ac:dyDescent="0.25">
      <c r="A62" s="7"/>
      <c r="B62" s="7"/>
      <c r="C62" s="7"/>
      <c r="D62" s="6"/>
      <c r="E62" s="6"/>
      <c r="F62" s="6"/>
      <c r="G62" s="7"/>
      <c r="H62" s="7"/>
      <c r="I62" s="7"/>
      <c r="J62" s="7"/>
    </row>
    <row r="63" spans="1:10" x14ac:dyDescent="0.25">
      <c r="A63" s="7"/>
      <c r="B63" s="7"/>
      <c r="C63" s="7"/>
      <c r="D63" s="6"/>
      <c r="E63" s="6"/>
      <c r="F63" s="6"/>
      <c r="G63" s="7"/>
      <c r="H63" s="7"/>
      <c r="I63" s="7"/>
      <c r="J63" s="7"/>
    </row>
    <row r="64" spans="1:10" x14ac:dyDescent="0.25">
      <c r="A64" s="7"/>
      <c r="B64" s="7"/>
      <c r="C64" s="7"/>
      <c r="D64" s="6"/>
      <c r="E64" s="6"/>
      <c r="F64" s="6"/>
      <c r="G64" s="7"/>
      <c r="H64" s="7"/>
      <c r="I64" s="7"/>
      <c r="J64" s="7"/>
    </row>
    <row r="65" spans="1:10" x14ac:dyDescent="0.25">
      <c r="A65" s="7"/>
      <c r="B65" s="7"/>
      <c r="C65" s="7"/>
      <c r="D65" s="6"/>
      <c r="E65" s="6"/>
      <c r="F65" s="6"/>
      <c r="G65" s="7"/>
      <c r="H65" s="7"/>
      <c r="I65" s="7"/>
      <c r="J65" s="7"/>
    </row>
    <row r="66" spans="1:10" x14ac:dyDescent="0.25">
      <c r="A66" s="7"/>
      <c r="B66" s="7"/>
      <c r="C66" s="7"/>
      <c r="D66" s="6"/>
      <c r="E66" s="6"/>
      <c r="F66" s="6"/>
      <c r="G66" s="7"/>
      <c r="H66" s="7"/>
      <c r="I66" s="7"/>
      <c r="J66" s="7"/>
    </row>
    <row r="67" spans="1:10" x14ac:dyDescent="0.25">
      <c r="A67" s="7"/>
      <c r="B67" s="7"/>
      <c r="C67" s="7"/>
      <c r="D67" s="6"/>
      <c r="E67" s="6"/>
      <c r="F67" s="6"/>
      <c r="G67" s="7"/>
      <c r="H67" s="7"/>
      <c r="I67" s="7"/>
      <c r="J67" s="7"/>
    </row>
    <row r="68" spans="1:10" x14ac:dyDescent="0.25">
      <c r="A68" s="7"/>
      <c r="B68" s="7"/>
      <c r="C68" s="7"/>
      <c r="D68" s="6"/>
      <c r="E68" s="6"/>
      <c r="F68" s="6"/>
      <c r="G68" s="7"/>
      <c r="H68" s="7"/>
      <c r="I68" s="7"/>
      <c r="J68" s="7"/>
    </row>
    <row r="69" spans="1:10" x14ac:dyDescent="0.25">
      <c r="A69" s="7"/>
      <c r="B69" s="7"/>
      <c r="C69" s="7"/>
      <c r="D69" s="6"/>
      <c r="E69" s="6"/>
      <c r="F69" s="6"/>
      <c r="G69" s="7"/>
      <c r="H69" s="7"/>
      <c r="I69" s="7"/>
      <c r="J69" s="7"/>
    </row>
    <row r="70" spans="1:10" x14ac:dyDescent="0.25">
      <c r="A70" s="7"/>
      <c r="B70" s="7"/>
      <c r="C70" s="7"/>
      <c r="D70" s="6"/>
      <c r="E70" s="6"/>
      <c r="F70" s="6"/>
      <c r="G70" s="7"/>
      <c r="H70" s="7"/>
      <c r="I70" s="7"/>
      <c r="J70" s="7"/>
    </row>
    <row r="71" spans="1:10" x14ac:dyDescent="0.25">
      <c r="A71" s="7"/>
      <c r="B71" s="7"/>
      <c r="C71" s="7"/>
      <c r="D71" s="6"/>
      <c r="E71" s="6"/>
      <c r="F71" s="6"/>
      <c r="G71" s="7"/>
      <c r="H71" s="7"/>
      <c r="I71" s="7"/>
      <c r="J71" s="7"/>
    </row>
    <row r="72" spans="1:10" x14ac:dyDescent="0.25">
      <c r="A72" s="7"/>
      <c r="B72" s="7"/>
      <c r="C72" s="7"/>
      <c r="D72" s="6"/>
      <c r="E72" s="6"/>
      <c r="F72" s="6"/>
      <c r="G72" s="7"/>
      <c r="H72" s="7"/>
      <c r="I72" s="7"/>
      <c r="J72" s="7"/>
    </row>
    <row r="73" spans="1:10" x14ac:dyDescent="0.25">
      <c r="A73" s="7"/>
      <c r="B73" s="7"/>
      <c r="C73" s="7"/>
      <c r="D73" s="6"/>
      <c r="E73" s="6"/>
      <c r="F73" s="6"/>
      <c r="G73" s="7"/>
      <c r="H73" s="7"/>
      <c r="I73" s="7"/>
      <c r="J73" s="7"/>
    </row>
    <row r="74" spans="1:10" x14ac:dyDescent="0.25">
      <c r="A74" s="7"/>
      <c r="B74" s="7"/>
      <c r="C74" s="7"/>
      <c r="D74" s="6"/>
      <c r="E74" s="6"/>
      <c r="F74" s="6"/>
      <c r="G74" s="7"/>
      <c r="H74" s="7"/>
      <c r="I74" s="7"/>
      <c r="J74" s="7"/>
    </row>
    <row r="75" spans="1:10" x14ac:dyDescent="0.25">
      <c r="A75" s="7"/>
      <c r="B75" s="7"/>
      <c r="C75" s="7"/>
      <c r="D75" s="6"/>
      <c r="E75" s="6"/>
      <c r="F75" s="6"/>
      <c r="G75" s="7"/>
      <c r="H75" s="7"/>
      <c r="I75" s="7"/>
      <c r="J75" s="7"/>
    </row>
    <row r="76" spans="1:10" x14ac:dyDescent="0.25">
      <c r="A76" s="7"/>
      <c r="B76" s="7"/>
      <c r="C76" s="7"/>
      <c r="D76" s="6"/>
      <c r="E76" s="6"/>
      <c r="F76" s="6"/>
      <c r="G76" s="7"/>
      <c r="H76" s="7"/>
      <c r="I76" s="7"/>
      <c r="J76" s="7"/>
    </row>
    <row r="77" spans="1:10" x14ac:dyDescent="0.25">
      <c r="A77" s="7"/>
      <c r="B77" s="7"/>
      <c r="C77" s="7"/>
      <c r="D77" s="6"/>
      <c r="E77" s="6"/>
      <c r="F77" s="6"/>
      <c r="G77" s="7"/>
      <c r="H77" s="7"/>
      <c r="I77" s="7"/>
      <c r="J77" s="7"/>
    </row>
    <row r="78" spans="1:10" x14ac:dyDescent="0.25">
      <c r="A78" s="7"/>
      <c r="B78" s="7"/>
      <c r="C78" s="7"/>
      <c r="D78" s="6"/>
      <c r="E78" s="6"/>
      <c r="F78" s="6"/>
      <c r="G78" s="7"/>
      <c r="H78" s="7"/>
      <c r="I78" s="7"/>
      <c r="J78" s="7"/>
    </row>
    <row r="79" spans="1:10" x14ac:dyDescent="0.25">
      <c r="A79" s="7"/>
      <c r="B79" s="7"/>
      <c r="C79" s="7"/>
      <c r="D79" s="6"/>
      <c r="E79" s="6"/>
      <c r="F79" s="6"/>
      <c r="G79" s="7"/>
      <c r="H79" s="7"/>
      <c r="I79" s="7"/>
      <c r="J79" s="7"/>
    </row>
    <row r="80" spans="1:10" x14ac:dyDescent="0.25">
      <c r="A80" s="7"/>
      <c r="B80" s="7"/>
      <c r="C80" s="7"/>
      <c r="D80" s="6"/>
      <c r="E80" s="6"/>
      <c r="F80" s="6"/>
      <c r="G80" s="7"/>
      <c r="H80" s="7"/>
      <c r="I80" s="7"/>
      <c r="J80" s="7"/>
    </row>
    <row r="81" spans="1:10" x14ac:dyDescent="0.25">
      <c r="A81" s="7"/>
      <c r="B81" s="7"/>
      <c r="C81" s="7"/>
      <c r="D81" s="6"/>
      <c r="E81" s="6"/>
      <c r="F81" s="6"/>
      <c r="G81" s="7"/>
      <c r="H81" s="7"/>
      <c r="I81" s="7"/>
      <c r="J81" s="7"/>
    </row>
    <row r="82" spans="1:10" x14ac:dyDescent="0.25">
      <c r="A82" s="7"/>
      <c r="B82" s="7"/>
      <c r="C82" s="7"/>
      <c r="D82" s="6"/>
      <c r="E82" s="6"/>
      <c r="F82" s="6"/>
      <c r="G82" s="7"/>
      <c r="H82" s="7"/>
      <c r="I82" s="7"/>
      <c r="J82" s="7"/>
    </row>
    <row r="83" spans="1:10" x14ac:dyDescent="0.25">
      <c r="A83" s="7"/>
      <c r="B83" s="7"/>
      <c r="C83" s="7"/>
      <c r="D83" s="6"/>
      <c r="E83" s="6"/>
      <c r="F83" s="6"/>
      <c r="G83" s="7"/>
      <c r="H83" s="7"/>
      <c r="I83" s="7"/>
      <c r="J83" s="7"/>
    </row>
    <row r="84" spans="1:10" x14ac:dyDescent="0.25">
      <c r="A84" s="7"/>
      <c r="B84" s="7"/>
      <c r="C84" s="7"/>
      <c r="D84" s="6"/>
      <c r="E84" s="6"/>
      <c r="F84" s="6"/>
      <c r="G84" s="7"/>
      <c r="H84" s="7"/>
      <c r="I84" s="7"/>
      <c r="J84" s="7"/>
    </row>
    <row r="85" spans="1:10" x14ac:dyDescent="0.25">
      <c r="A85" s="7"/>
      <c r="B85" s="7"/>
      <c r="C85" s="7"/>
      <c r="D85" s="6"/>
      <c r="E85" s="6"/>
      <c r="F85" s="6"/>
      <c r="G85" s="7"/>
      <c r="H85" s="7"/>
      <c r="I85" s="7"/>
      <c r="J85" s="7"/>
    </row>
    <row r="86" spans="1:10" x14ac:dyDescent="0.25">
      <c r="A86" s="7"/>
      <c r="B86" s="7"/>
      <c r="C86" s="7"/>
      <c r="D86" s="6"/>
      <c r="E86" s="6"/>
      <c r="F86" s="6"/>
      <c r="G86" s="7"/>
      <c r="H86" s="7"/>
      <c r="I86" s="7"/>
      <c r="J86" s="7"/>
    </row>
    <row r="87" spans="1:10" x14ac:dyDescent="0.25">
      <c r="A87" s="7"/>
      <c r="B87" s="7"/>
      <c r="C87" s="7"/>
      <c r="D87" s="6"/>
      <c r="E87" s="6"/>
      <c r="F87" s="6"/>
      <c r="G87" s="7"/>
      <c r="H87" s="7"/>
      <c r="I87" s="7"/>
      <c r="J87" s="7"/>
    </row>
    <row r="88" spans="1:10" x14ac:dyDescent="0.25">
      <c r="A88" s="7"/>
      <c r="B88" s="7"/>
      <c r="C88" s="7"/>
      <c r="D88" s="6"/>
      <c r="E88" s="6"/>
      <c r="F88" s="6"/>
      <c r="G88" s="7"/>
      <c r="H88" s="7"/>
      <c r="I88" s="7"/>
      <c r="J88" s="7"/>
    </row>
    <row r="89" spans="1:10" x14ac:dyDescent="0.25">
      <c r="A89" s="7"/>
      <c r="B89" s="7"/>
      <c r="C89" s="7"/>
      <c r="D89" s="6"/>
      <c r="E89" s="6"/>
      <c r="F89" s="6"/>
      <c r="G89" s="7"/>
      <c r="H89" s="7"/>
      <c r="I89" s="7"/>
      <c r="J89" s="7"/>
    </row>
    <row r="90" spans="1:10" x14ac:dyDescent="0.25">
      <c r="A90" s="7"/>
      <c r="B90" s="7"/>
      <c r="C90" s="7"/>
      <c r="D90" s="6"/>
      <c r="E90" s="6"/>
      <c r="F90" s="6"/>
      <c r="G90" s="7"/>
      <c r="H90" s="7"/>
      <c r="I90" s="7"/>
      <c r="J90" s="7"/>
    </row>
    <row r="91" spans="1:10" x14ac:dyDescent="0.25">
      <c r="A91" s="7"/>
      <c r="B91" s="7"/>
      <c r="C91" s="7"/>
      <c r="D91" s="6"/>
      <c r="E91" s="6"/>
      <c r="F91" s="6"/>
      <c r="G91" s="7"/>
      <c r="H91" s="7"/>
      <c r="I91" s="7"/>
      <c r="J91" s="7"/>
    </row>
    <row r="92" spans="1:10" x14ac:dyDescent="0.25">
      <c r="A92" s="7"/>
      <c r="B92" s="7"/>
      <c r="C92" s="7"/>
      <c r="D92" s="6"/>
      <c r="E92" s="6"/>
      <c r="F92" s="6"/>
      <c r="G92" s="7"/>
      <c r="H92" s="7"/>
      <c r="I92" s="7"/>
      <c r="J92" s="7"/>
    </row>
    <row r="93" spans="1:10" x14ac:dyDescent="0.25">
      <c r="A93" s="7"/>
      <c r="B93" s="7"/>
      <c r="C93" s="7"/>
      <c r="D93" s="6"/>
      <c r="E93" s="6"/>
      <c r="F93" s="6"/>
      <c r="G93" s="7"/>
      <c r="H93" s="7"/>
      <c r="I93" s="7"/>
      <c r="J93" s="7"/>
    </row>
    <row r="94" spans="1:10" x14ac:dyDescent="0.25">
      <c r="A94" s="7"/>
      <c r="B94" s="7"/>
      <c r="C94" s="7"/>
      <c r="D94" s="6"/>
      <c r="E94" s="6"/>
      <c r="F94" s="6"/>
      <c r="G94" s="7"/>
      <c r="H94" s="7"/>
      <c r="I94" s="7"/>
      <c r="J94" s="7"/>
    </row>
    <row r="95" spans="1:10" x14ac:dyDescent="0.25">
      <c r="A95" s="7"/>
      <c r="B95" s="7"/>
      <c r="C95" s="7"/>
      <c r="D95" s="6"/>
      <c r="E95" s="6"/>
      <c r="F95" s="6"/>
      <c r="G95" s="7"/>
      <c r="H95" s="7"/>
      <c r="I95" s="7"/>
      <c r="J95" s="7"/>
    </row>
    <row r="96" spans="1:10" x14ac:dyDescent="0.25">
      <c r="A96" s="7"/>
      <c r="B96" s="7"/>
      <c r="C96" s="7"/>
      <c r="D96" s="6"/>
      <c r="E96" s="6"/>
      <c r="F96" s="6"/>
      <c r="G96" s="7"/>
      <c r="H96" s="7"/>
      <c r="I96" s="7"/>
      <c r="J96" s="7"/>
    </row>
    <row r="97" spans="1:10" x14ac:dyDescent="0.25">
      <c r="A97" s="7"/>
      <c r="B97" s="7"/>
      <c r="C97" s="7"/>
      <c r="D97" s="6"/>
      <c r="E97" s="6"/>
      <c r="F97" s="6"/>
      <c r="G97" s="7"/>
      <c r="H97" s="7"/>
      <c r="I97" s="7"/>
      <c r="J97" s="7"/>
    </row>
    <row r="98" spans="1:10" x14ac:dyDescent="0.25">
      <c r="A98" s="7"/>
      <c r="B98" s="7"/>
      <c r="C98" s="7"/>
      <c r="D98" s="6"/>
      <c r="E98" s="6"/>
      <c r="F98" s="6"/>
      <c r="G98" s="7"/>
      <c r="H98" s="7"/>
      <c r="I98" s="7"/>
      <c r="J98" s="7"/>
    </row>
    <row r="99" spans="1:10" x14ac:dyDescent="0.25">
      <c r="A99" s="7"/>
      <c r="B99" s="7"/>
      <c r="C99" s="7"/>
      <c r="D99" s="6"/>
      <c r="E99" s="6"/>
      <c r="F99" s="6"/>
      <c r="G99" s="7"/>
      <c r="H99" s="7"/>
      <c r="I99" s="7"/>
      <c r="J99" s="7"/>
    </row>
    <row r="100" spans="1:10" x14ac:dyDescent="0.25">
      <c r="A100" s="7"/>
      <c r="B100" s="7"/>
      <c r="C100" s="7"/>
      <c r="D100" s="6"/>
      <c r="E100" s="6"/>
      <c r="F100" s="6"/>
      <c r="G100" s="7"/>
      <c r="H100" s="7"/>
      <c r="I100" s="7"/>
      <c r="J100" s="7"/>
    </row>
    <row r="101" spans="1:10" x14ac:dyDescent="0.25">
      <c r="A101" s="7"/>
      <c r="B101" s="7"/>
      <c r="C101" s="7"/>
      <c r="D101" s="6"/>
      <c r="E101" s="6"/>
      <c r="F101" s="6"/>
      <c r="G101" s="7"/>
      <c r="H101" s="7"/>
      <c r="I101" s="7"/>
      <c r="J101" s="7"/>
    </row>
    <row r="102" spans="1:10" x14ac:dyDescent="0.25">
      <c r="A102" s="7"/>
      <c r="B102" s="7"/>
      <c r="C102" s="7"/>
      <c r="D102" s="6"/>
      <c r="E102" s="6"/>
      <c r="F102" s="6"/>
      <c r="G102" s="7"/>
      <c r="H102" s="7"/>
      <c r="I102" s="7"/>
      <c r="J102" s="7"/>
    </row>
    <row r="103" spans="1:10" x14ac:dyDescent="0.25">
      <c r="A103" s="7"/>
      <c r="B103" s="7"/>
      <c r="C103" s="7"/>
      <c r="D103" s="6"/>
      <c r="E103" s="6"/>
      <c r="F103" s="6"/>
      <c r="G103" s="7"/>
      <c r="H103" s="7"/>
      <c r="I103" s="7"/>
      <c r="J103" s="7"/>
    </row>
    <row r="104" spans="1:10" x14ac:dyDescent="0.25">
      <c r="A104" s="7"/>
      <c r="B104" s="7"/>
      <c r="C104" s="7"/>
      <c r="D104" s="6"/>
      <c r="E104" s="6"/>
      <c r="F104" s="6"/>
      <c r="G104" s="7"/>
      <c r="H104" s="7"/>
      <c r="I104" s="7"/>
      <c r="J104" s="7"/>
    </row>
    <row r="105" spans="1:10" x14ac:dyDescent="0.25">
      <c r="A105" s="7"/>
      <c r="B105" s="7"/>
      <c r="C105" s="7"/>
      <c r="D105" s="6"/>
      <c r="E105" s="6"/>
      <c r="F105" s="6"/>
      <c r="G105" s="7"/>
      <c r="H105" s="7"/>
      <c r="I105" s="7"/>
      <c r="J105" s="7"/>
    </row>
    <row r="106" spans="1:10" x14ac:dyDescent="0.25">
      <c r="A106" s="7"/>
      <c r="B106" s="7"/>
      <c r="C106" s="7"/>
      <c r="D106" s="6"/>
      <c r="E106" s="6"/>
      <c r="F106" s="6"/>
      <c r="G106" s="7"/>
      <c r="H106" s="7"/>
      <c r="I106" s="7"/>
      <c r="J106" s="7"/>
    </row>
    <row r="107" spans="1:10" x14ac:dyDescent="0.25">
      <c r="A107" s="7"/>
      <c r="B107" s="7"/>
      <c r="C107" s="7"/>
      <c r="D107" s="6"/>
      <c r="E107" s="6"/>
      <c r="F107" s="6"/>
      <c r="G107" s="7"/>
      <c r="H107" s="7"/>
      <c r="I107" s="7"/>
      <c r="J107" s="7"/>
    </row>
    <row r="108" spans="1:10" x14ac:dyDescent="0.25">
      <c r="A108" s="7"/>
      <c r="B108" s="7"/>
      <c r="C108" s="7"/>
      <c r="D108" s="6"/>
      <c r="E108" s="6"/>
      <c r="F108" s="6"/>
      <c r="G108" s="7"/>
      <c r="H108" s="7"/>
      <c r="I108" s="7"/>
      <c r="J108" s="7"/>
    </row>
    <row r="109" spans="1:10" x14ac:dyDescent="0.25">
      <c r="A109" s="7"/>
      <c r="B109" s="7"/>
      <c r="C109" s="7"/>
      <c r="D109" s="6"/>
      <c r="E109" s="6"/>
      <c r="F109" s="6"/>
      <c r="G109" s="7"/>
      <c r="H109" s="7"/>
      <c r="I109" s="7"/>
      <c r="J109" s="7"/>
    </row>
    <row r="110" spans="1:10" x14ac:dyDescent="0.25">
      <c r="A110" s="7"/>
      <c r="B110" s="7"/>
      <c r="C110" s="7"/>
      <c r="D110" s="6"/>
      <c r="E110" s="6"/>
      <c r="F110" s="6"/>
      <c r="G110" s="7"/>
      <c r="H110" s="7"/>
      <c r="I110" s="7"/>
      <c r="J110" s="7"/>
    </row>
    <row r="111" spans="1:10" x14ac:dyDescent="0.25">
      <c r="A111" s="7"/>
      <c r="B111" s="7"/>
      <c r="C111" s="7"/>
      <c r="D111" s="6"/>
      <c r="E111" s="6"/>
      <c r="F111" s="6"/>
      <c r="G111" s="7"/>
      <c r="H111" s="7"/>
      <c r="I111" s="7"/>
      <c r="J111" s="7"/>
    </row>
    <row r="112" spans="1:10" x14ac:dyDescent="0.25">
      <c r="A112" s="7"/>
      <c r="B112" s="7"/>
      <c r="C112" s="7"/>
      <c r="D112" s="6"/>
      <c r="E112" s="6"/>
      <c r="F112" s="6"/>
      <c r="G112" s="7"/>
      <c r="H112" s="7"/>
      <c r="I112" s="7"/>
      <c r="J112" s="7"/>
    </row>
    <row r="113" spans="1:10" x14ac:dyDescent="0.25">
      <c r="A113" s="7"/>
      <c r="B113" s="7"/>
      <c r="C113" s="7"/>
      <c r="D113" s="6"/>
      <c r="E113" s="6"/>
      <c r="F113" s="6"/>
      <c r="G113" s="7"/>
      <c r="H113" s="7"/>
      <c r="I113" s="7"/>
      <c r="J113" s="7"/>
    </row>
    <row r="114" spans="1:10" x14ac:dyDescent="0.25">
      <c r="A114" s="7"/>
      <c r="B114" s="7"/>
      <c r="C114" s="7"/>
      <c r="D114" s="6"/>
      <c r="E114" s="6"/>
      <c r="F114" s="6"/>
      <c r="G114" s="7"/>
      <c r="H114" s="7"/>
      <c r="I114" s="7"/>
      <c r="J114" s="7"/>
    </row>
    <row r="115" spans="1:10" x14ac:dyDescent="0.25">
      <c r="A115" s="7"/>
      <c r="B115" s="7"/>
      <c r="C115" s="7"/>
      <c r="D115" s="6"/>
      <c r="E115" s="6"/>
      <c r="F115" s="6"/>
      <c r="G115" s="7"/>
      <c r="H115" s="7"/>
      <c r="I115" s="7"/>
      <c r="J115" s="7"/>
    </row>
    <row r="116" spans="1:10" x14ac:dyDescent="0.25">
      <c r="A116" s="7"/>
      <c r="B116" s="7"/>
      <c r="C116" s="7"/>
      <c r="D116" s="6"/>
      <c r="E116" s="6"/>
      <c r="F116" s="6"/>
      <c r="G116" s="7"/>
      <c r="H116" s="7"/>
      <c r="I116" s="7"/>
      <c r="J116" s="7"/>
    </row>
    <row r="117" spans="1:10" x14ac:dyDescent="0.25">
      <c r="A117" s="7"/>
      <c r="B117" s="7"/>
      <c r="C117" s="7"/>
      <c r="D117" s="6"/>
      <c r="E117" s="6"/>
      <c r="F117" s="6"/>
      <c r="G117" s="7"/>
      <c r="H117" s="7"/>
      <c r="I117" s="7"/>
      <c r="J117" s="7"/>
    </row>
    <row r="118" spans="1:10" x14ac:dyDescent="0.25">
      <c r="A118" s="7"/>
      <c r="B118" s="7"/>
      <c r="C118" s="7"/>
      <c r="D118" s="6"/>
      <c r="E118" s="6"/>
      <c r="F118" s="6"/>
      <c r="G118" s="7"/>
      <c r="H118" s="7"/>
      <c r="I118" s="7"/>
      <c r="J118" s="7"/>
    </row>
    <row r="119" spans="1:10" x14ac:dyDescent="0.25">
      <c r="A119" s="7"/>
      <c r="B119" s="7"/>
      <c r="C119" s="7"/>
      <c r="D119" s="6"/>
      <c r="E119" s="6"/>
      <c r="F119" s="6"/>
      <c r="G119" s="7"/>
      <c r="H119" s="7"/>
      <c r="I119" s="7"/>
      <c r="J119" s="7"/>
    </row>
    <row r="120" spans="1:10" x14ac:dyDescent="0.25">
      <c r="A120" s="7"/>
      <c r="B120" s="7"/>
      <c r="C120" s="7"/>
      <c r="D120" s="6"/>
      <c r="E120" s="6"/>
      <c r="F120" s="6"/>
      <c r="G120" s="7"/>
      <c r="H120" s="7"/>
      <c r="I120" s="7"/>
      <c r="J120" s="7"/>
    </row>
    <row r="121" spans="1:10" x14ac:dyDescent="0.25">
      <c r="A121" s="7"/>
      <c r="B121" s="7"/>
      <c r="C121" s="7"/>
      <c r="D121" s="6"/>
      <c r="E121" s="6"/>
      <c r="F121" s="6"/>
      <c r="G121" s="7"/>
      <c r="H121" s="7"/>
      <c r="I121" s="7"/>
      <c r="J121" s="7"/>
    </row>
    <row r="122" spans="1:10" x14ac:dyDescent="0.25">
      <c r="A122" s="7"/>
      <c r="B122" s="7"/>
      <c r="C122" s="7"/>
      <c r="D122" s="6"/>
      <c r="E122" s="6"/>
      <c r="F122" s="6"/>
      <c r="G122" s="7"/>
      <c r="H122" s="7"/>
      <c r="I122" s="7"/>
      <c r="J122" s="7"/>
    </row>
    <row r="123" spans="1:10" x14ac:dyDescent="0.25">
      <c r="A123" s="7"/>
      <c r="B123" s="7"/>
      <c r="C123" s="7"/>
      <c r="D123" s="6"/>
      <c r="E123" s="6"/>
      <c r="F123" s="6"/>
      <c r="G123" s="7"/>
      <c r="H123" s="7"/>
      <c r="I123" s="7"/>
      <c r="J123" s="7"/>
    </row>
    <row r="124" spans="1:10" x14ac:dyDescent="0.25">
      <c r="A124" s="7"/>
      <c r="B124" s="7"/>
      <c r="C124" s="7"/>
      <c r="D124" s="6"/>
      <c r="E124" s="6"/>
      <c r="F124" s="6"/>
      <c r="G124" s="7"/>
      <c r="H124" s="7"/>
      <c r="I124" s="7"/>
      <c r="J124" s="7"/>
    </row>
    <row r="125" spans="1:10" x14ac:dyDescent="0.25">
      <c r="A125" s="7"/>
      <c r="B125" s="7"/>
      <c r="C125" s="7"/>
      <c r="D125" s="6"/>
      <c r="E125" s="6"/>
      <c r="F125" s="6"/>
      <c r="G125" s="7"/>
      <c r="H125" s="7"/>
      <c r="I125" s="7"/>
      <c r="J125" s="7"/>
    </row>
    <row r="126" spans="1:10" x14ac:dyDescent="0.25">
      <c r="A126" s="7"/>
      <c r="B126" s="7"/>
      <c r="C126" s="7"/>
      <c r="D126" s="6"/>
      <c r="E126" s="6"/>
      <c r="F126" s="6"/>
      <c r="G126" s="7"/>
      <c r="H126" s="7"/>
      <c r="I126" s="7"/>
      <c r="J126" s="7"/>
    </row>
    <row r="127" spans="1:10" x14ac:dyDescent="0.25">
      <c r="A127" s="7"/>
      <c r="B127" s="7"/>
      <c r="C127" s="7"/>
      <c r="D127" s="6"/>
      <c r="E127" s="6"/>
      <c r="F127" s="6"/>
      <c r="G127" s="7"/>
      <c r="H127" s="7"/>
      <c r="I127" s="7"/>
      <c r="J127" s="7"/>
    </row>
    <row r="128" spans="1:10" x14ac:dyDescent="0.25">
      <c r="A128" s="7"/>
      <c r="B128" s="7"/>
      <c r="C128" s="7"/>
      <c r="D128" s="6"/>
      <c r="E128" s="6"/>
      <c r="F128" s="6"/>
      <c r="G128" s="7"/>
      <c r="H128" s="7"/>
      <c r="I128" s="7"/>
      <c r="J128" s="7"/>
    </row>
    <row r="129" spans="1:10" x14ac:dyDescent="0.25">
      <c r="A129" s="7"/>
      <c r="B129" s="7"/>
      <c r="C129" s="7"/>
      <c r="D129" s="6"/>
      <c r="E129" s="6"/>
      <c r="F129" s="6"/>
      <c r="G129" s="7"/>
      <c r="H129" s="7"/>
      <c r="I129" s="7"/>
      <c r="J129" s="7"/>
    </row>
    <row r="130" spans="1:10" x14ac:dyDescent="0.25">
      <c r="A130" s="7"/>
      <c r="B130" s="7"/>
      <c r="C130" s="7"/>
      <c r="D130" s="6"/>
      <c r="E130" s="6"/>
      <c r="F130" s="6"/>
      <c r="G130" s="7"/>
      <c r="H130" s="7"/>
      <c r="I130" s="7"/>
      <c r="J130" s="7"/>
    </row>
    <row r="131" spans="1:10" x14ac:dyDescent="0.25">
      <c r="A131" s="7"/>
      <c r="B131" s="7"/>
      <c r="C131" s="7"/>
      <c r="D131" s="6"/>
      <c r="E131" s="6"/>
      <c r="F131" s="6"/>
      <c r="G131" s="7"/>
      <c r="H131" s="7"/>
      <c r="I131" s="7"/>
      <c r="J131" s="7"/>
    </row>
    <row r="132" spans="1:10" x14ac:dyDescent="0.25">
      <c r="A132" s="7"/>
      <c r="B132" s="7"/>
      <c r="C132" s="7"/>
      <c r="D132" s="6"/>
      <c r="E132" s="6"/>
      <c r="F132" s="6"/>
      <c r="G132" s="7"/>
      <c r="H132" s="7"/>
      <c r="I132" s="7"/>
      <c r="J132" s="7"/>
    </row>
    <row r="133" spans="1:10" x14ac:dyDescent="0.25">
      <c r="A133" s="7"/>
      <c r="B133" s="7"/>
      <c r="C133" s="7"/>
      <c r="D133" s="6"/>
      <c r="E133" s="6"/>
      <c r="F133" s="6"/>
      <c r="G133" s="7"/>
      <c r="H133" s="7"/>
      <c r="I133" s="7"/>
      <c r="J133" s="7"/>
    </row>
    <row r="134" spans="1:10" x14ac:dyDescent="0.25">
      <c r="A134" s="7"/>
      <c r="B134" s="7"/>
      <c r="C134" s="7"/>
      <c r="D134" s="6"/>
      <c r="E134" s="6"/>
      <c r="F134" s="6"/>
      <c r="G134" s="7"/>
      <c r="H134" s="7"/>
      <c r="I134" s="7"/>
      <c r="J134" s="7"/>
    </row>
    <row r="135" spans="1:10" x14ac:dyDescent="0.25">
      <c r="A135" s="7"/>
      <c r="B135" s="7"/>
      <c r="C135" s="7"/>
      <c r="D135" s="6"/>
      <c r="E135" s="6"/>
      <c r="F135" s="6"/>
      <c r="G135" s="7"/>
      <c r="H135" s="7"/>
      <c r="I135" s="7"/>
      <c r="J135" s="7"/>
    </row>
    <row r="136" spans="1:10" x14ac:dyDescent="0.25">
      <c r="A136" s="7"/>
      <c r="B136" s="7"/>
      <c r="C136" s="7"/>
      <c r="D136" s="6"/>
      <c r="E136" s="6"/>
      <c r="F136" s="6"/>
      <c r="G136" s="7"/>
      <c r="H136" s="7"/>
      <c r="I136" s="7"/>
      <c r="J136" s="7"/>
    </row>
    <row r="137" spans="1:10" x14ac:dyDescent="0.25">
      <c r="A137" s="7"/>
      <c r="B137" s="7"/>
      <c r="C137" s="7"/>
      <c r="D137" s="6"/>
      <c r="E137" s="6"/>
      <c r="F137" s="6"/>
      <c r="G137" s="7"/>
      <c r="H137" s="7"/>
      <c r="I137" s="7"/>
      <c r="J137" s="7"/>
    </row>
    <row r="138" spans="1:10" x14ac:dyDescent="0.25">
      <c r="A138" s="7"/>
      <c r="B138" s="7"/>
      <c r="C138" s="7"/>
      <c r="D138" s="6"/>
      <c r="E138" s="6"/>
      <c r="F138" s="6"/>
      <c r="G138" s="7"/>
      <c r="H138" s="7"/>
      <c r="I138" s="7"/>
      <c r="J138" s="7"/>
    </row>
    <row r="139" spans="1:10" x14ac:dyDescent="0.25">
      <c r="A139" s="7"/>
      <c r="B139" s="7"/>
      <c r="C139" s="7"/>
      <c r="D139" s="6"/>
      <c r="E139" s="6"/>
      <c r="F139" s="6"/>
      <c r="G139" s="7"/>
      <c r="H139" s="7"/>
      <c r="I139" s="7"/>
      <c r="J139" s="7"/>
    </row>
    <row r="140" spans="1:10" x14ac:dyDescent="0.25">
      <c r="A140" s="7"/>
      <c r="B140" s="7"/>
      <c r="C140" s="7"/>
      <c r="D140" s="6"/>
      <c r="E140" s="6"/>
      <c r="F140" s="6"/>
      <c r="G140" s="7"/>
      <c r="H140" s="7"/>
      <c r="I140" s="7"/>
      <c r="J140" s="7"/>
    </row>
    <row r="141" spans="1:10" x14ac:dyDescent="0.25">
      <c r="A141" s="7"/>
      <c r="B141" s="7"/>
      <c r="C141" s="7"/>
      <c r="D141" s="6"/>
      <c r="E141" s="6"/>
      <c r="F141" s="6"/>
      <c r="G141" s="7"/>
      <c r="H141" s="7"/>
      <c r="I141" s="7"/>
      <c r="J141" s="7"/>
    </row>
    <row r="142" spans="1:10" x14ac:dyDescent="0.25">
      <c r="A142" s="7"/>
      <c r="B142" s="7"/>
      <c r="C142" s="7"/>
      <c r="D142" s="6"/>
      <c r="E142" s="6"/>
      <c r="F142" s="6"/>
      <c r="G142" s="7"/>
      <c r="H142" s="7"/>
      <c r="I142" s="7"/>
      <c r="J142" s="7"/>
    </row>
  </sheetData>
  <mergeCells count="42">
    <mergeCell ref="A6:J6"/>
    <mergeCell ref="A7:J7"/>
    <mergeCell ref="A2:J2"/>
    <mergeCell ref="A3:H3"/>
    <mergeCell ref="A4:J4"/>
    <mergeCell ref="A5:J5"/>
    <mergeCell ref="A9:J9"/>
    <mergeCell ref="I11:J11"/>
    <mergeCell ref="G11:H11"/>
    <mergeCell ref="A11:C11"/>
    <mergeCell ref="A12:C12"/>
    <mergeCell ref="G12:H12"/>
    <mergeCell ref="I12:J12"/>
    <mergeCell ref="A13:C13"/>
    <mergeCell ref="G13:H13"/>
    <mergeCell ref="I13:J13"/>
    <mergeCell ref="A14:C14"/>
    <mergeCell ref="G14:H14"/>
    <mergeCell ref="I14:J14"/>
    <mergeCell ref="A15:C15"/>
    <mergeCell ref="G15:H15"/>
    <mergeCell ref="I15:J15"/>
    <mergeCell ref="A16:C16"/>
    <mergeCell ref="G16:H16"/>
    <mergeCell ref="I16:J16"/>
    <mergeCell ref="A19:C19"/>
    <mergeCell ref="G19:H19"/>
    <mergeCell ref="I19:J19"/>
    <mergeCell ref="A20:C20"/>
    <mergeCell ref="G20:H20"/>
    <mergeCell ref="I20:J20"/>
    <mergeCell ref="A17:C17"/>
    <mergeCell ref="G17:H17"/>
    <mergeCell ref="I17:J17"/>
    <mergeCell ref="A18:C18"/>
    <mergeCell ref="G18:H18"/>
    <mergeCell ref="I18:J18"/>
    <mergeCell ref="I21:J21"/>
    <mergeCell ref="I24:J24"/>
    <mergeCell ref="A24:F24"/>
    <mergeCell ref="A21:C21"/>
    <mergeCell ref="G21:H21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 квартал</vt:lpstr>
      <vt:lpstr>2 квартал</vt:lpstr>
      <vt:lpstr>3 квартал</vt:lpstr>
      <vt:lpstr>4 квартал</vt:lpstr>
      <vt:lpstr>Годовой о результ. мероприятий</vt:lpstr>
      <vt:lpstr>Годовой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2021-02-18T08:56:50Z</dcterms:modified>
</cp:coreProperties>
</file>